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1 поправка - январь\"/>
    </mc:Choice>
  </mc:AlternateContent>
  <bookViews>
    <workbookView xWindow="0" yWindow="0" windowWidth="21570" windowHeight="11565"/>
  </bookViews>
  <sheets>
    <sheet name="Справка" sheetId="1" r:id="rId1"/>
  </sheets>
  <definedNames>
    <definedName name="_xlnm.Print_Titles" localSheetId="0">Справка!$9:$10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1" i="1" l="1"/>
  <c r="M131" i="1"/>
  <c r="N131" i="1"/>
  <c r="O131" i="1"/>
  <c r="P131" i="1"/>
  <c r="Q131" i="1"/>
  <c r="R131" i="1"/>
  <c r="S131" i="1"/>
  <c r="T131" i="1"/>
  <c r="U95" i="1" l="1"/>
  <c r="U96" i="1"/>
  <c r="U97" i="1"/>
  <c r="U98" i="1"/>
  <c r="U99" i="1"/>
  <c r="U100" i="1"/>
  <c r="U101" i="1"/>
  <c r="U94" i="1"/>
  <c r="U89" i="1"/>
  <c r="U90" i="1"/>
  <c r="U88" i="1"/>
  <c r="U84" i="1"/>
  <c r="U82" i="1"/>
  <c r="U71" i="1"/>
  <c r="U72" i="1"/>
  <c r="U73" i="1"/>
  <c r="U74" i="1"/>
  <c r="U75" i="1"/>
  <c r="U76" i="1"/>
  <c r="U77" i="1"/>
  <c r="U78" i="1"/>
  <c r="U70" i="1"/>
  <c r="U66" i="1"/>
  <c r="U62" i="1"/>
  <c r="U59" i="1"/>
  <c r="U58" i="1"/>
  <c r="U54" i="1"/>
  <c r="U48" i="1"/>
  <c r="U42" i="1"/>
  <c r="U27" i="1"/>
  <c r="U20" i="1"/>
  <c r="U29" i="1" l="1"/>
  <c r="U131" i="1" s="1"/>
</calcChain>
</file>

<file path=xl/sharedStrings.xml><?xml version="1.0" encoding="utf-8"?>
<sst xmlns="http://schemas.openxmlformats.org/spreadsheetml/2006/main" count="350" uniqueCount="127">
  <si>
    <t/>
  </si>
  <si>
    <t>Итого</t>
  </si>
  <si>
    <t>Итого по 1100</t>
  </si>
  <si>
    <t>Итого по 1102</t>
  </si>
  <si>
    <t>Договор № 18 от 01.07.2017;01.04.03</t>
  </si>
  <si>
    <t>241</t>
  </si>
  <si>
    <t>Реализация мероприятий;05.1.06.99990</t>
  </si>
  <si>
    <t>МКУ "Управление капитального строительства";011</t>
  </si>
  <si>
    <t>Демонтаж пункта проката "Хоккейный корт "Авангард" на территории МБОУ СОШ № 2 г. Пыть-Ях, с приобретением и монтажом воздухоопорного сооружения;23.01.04</t>
  </si>
  <si>
    <t>226</t>
  </si>
  <si>
    <t>244</t>
  </si>
  <si>
    <t>Физкультурно-оздоровительный объект;23.01.01</t>
  </si>
  <si>
    <t>Капитальный ремонт здания "Спортивно-оздоровительный комплекс" (адрес: 10 мкр. "Мамонтово", дом 19/2);23.01.05</t>
  </si>
  <si>
    <t>243</t>
  </si>
  <si>
    <t>225</t>
  </si>
  <si>
    <t>310</t>
  </si>
  <si>
    <t>414</t>
  </si>
  <si>
    <t>Строительство и реконструкция объектов муниципальной собственности;05.1.06.42110</t>
  </si>
  <si>
    <t>Основное мероприятие «Укрепление материально-технической базы учреждений спорта»;05.1.06.00000</t>
  </si>
  <si>
    <t>Подпрограмма "Развитие физической культуры и массового спорта";05.1.00.00000</t>
  </si>
  <si>
    <t>Муниципальная программа "Развитие физической культуры и спорта в городе Пыть-Яхе";05.0.00.00000</t>
  </si>
  <si>
    <t>Итого по 1101</t>
  </si>
  <si>
    <t>МБОУ СШ;027</t>
  </si>
  <si>
    <t>Ремонт здания ФСК "Атлант";23.04.04</t>
  </si>
  <si>
    <t>612</t>
  </si>
  <si>
    <t>Реализация мероприятий;05.2.06.99990</t>
  </si>
  <si>
    <t>МБОУ СШОР;028</t>
  </si>
  <si>
    <t>Приобретение инвентаря по видам спорта, оснащение и улучшение материально-технической базы физкультурно-оздоровительных объектов;23.01.09</t>
  </si>
  <si>
    <t>Ремонт  МБУ "СШОР" (Зал бокса);23.01.06</t>
  </si>
  <si>
    <t>Основное мероприятие «Укрепление материально-технической базы учреждений спорта»;05.2.06.00000</t>
  </si>
  <si>
    <t>Итого по 0700</t>
  </si>
  <si>
    <t>Итого по 0707</t>
  </si>
  <si>
    <t>Реализация мероприятий;01.4.03.99990</t>
  </si>
  <si>
    <t>Основное мероприятие "Развитие материально-технической базы образовательных организаций и учреждений молодежной политики";01.4.03.00000</t>
  </si>
  <si>
    <t>Подпрограмма "Ресурсное обеспечение в сфере образования, науки и молодежной политики";01.4.00.00000</t>
  </si>
  <si>
    <t>Муниципальная программа "Развитие образования в городе Пыть-Яхе";01.0.00.00000</t>
  </si>
  <si>
    <t>Направление</t>
  </si>
  <si>
    <t>Тип средств</t>
  </si>
  <si>
    <t>Меропр.</t>
  </si>
  <si>
    <t>СубКЭСР</t>
  </si>
  <si>
    <t>ЭКР</t>
  </si>
  <si>
    <t>КВР</t>
  </si>
  <si>
    <t>КЦСР</t>
  </si>
  <si>
    <t>ФКР</t>
  </si>
  <si>
    <t>ППП</t>
  </si>
  <si>
    <t>Поставлено на учет БО</t>
  </si>
  <si>
    <t>Свободный остаток лимита</t>
  </si>
  <si>
    <t>Итого оплачено прочих обяз-ств</t>
  </si>
  <si>
    <t>Возврат платежей</t>
  </si>
  <si>
    <t>Оплачено прочих обяз-ств</t>
  </si>
  <si>
    <t>Неоплаченные БО</t>
  </si>
  <si>
    <t>Итого оплачено принятых БО</t>
  </si>
  <si>
    <t>Оплачено принятых БО</t>
  </si>
  <si>
    <t>Лимиты БО на год</t>
  </si>
  <si>
    <t>ИТОГО</t>
  </si>
  <si>
    <t>Договор № 7 от 02.07.2018;01.04.04</t>
  </si>
  <si>
    <t>Договор № 32 от 01.10.2018;01.04.05</t>
  </si>
  <si>
    <t>Договор № 7 от 20.04.2016;01.04.07</t>
  </si>
  <si>
    <t>Приобретение и монтаж универсальной спортивной игровой площадки по адресу: г.Пыть-Ях, 5 мкр., дом 24;23.05.03</t>
  </si>
  <si>
    <t>Муниципальная программа "Содержание городских территорий, озеленение и благоустройство в городе Пыть-Яхе";21.0.00.00000</t>
  </si>
  <si>
    <t>Основное мероприятие "Повышение уровня культуры населения";21.0.06.00000</t>
  </si>
  <si>
    <t>Реализация мероприятий;21.0.06.99990</t>
  </si>
  <si>
    <t>На мемориальный комплекс - Монумент Славы и Вечного огня в 5 микрорайоне;23.04.01</t>
  </si>
  <si>
    <t>Договор № 214 2019/2539Д от 04.12.2019;01.04.06</t>
  </si>
  <si>
    <t>Итого по 0503</t>
  </si>
  <si>
    <t>Итого по 0500</t>
  </si>
  <si>
    <t>На проектно-изыскательские работы, строительство, реконструкцию, ремонт (в т.ч. капитальный) в здании МАУ Аквацентр "Дельфин" (4 микрорайон "Молодежный", ул. Святослава Федорова, д.12);23.03.00</t>
  </si>
  <si>
    <t>228</t>
  </si>
  <si>
    <t>На проектно-изыскательские работы и строительство физкультурно-оздоровительного объекта (6 микрорайон "Пионерный" вдоль ул. Магистральная);23.02.00</t>
  </si>
  <si>
    <t>Муниципальная программа "Современная транспортная система города Пыть-Яха";16.0.00.00000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</si>
  <si>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значения";16.2.03.00000</t>
  </si>
  <si>
    <t>Договор № 2142020/2837Д от 24.12.2020;01.04.08</t>
  </si>
  <si>
    <t>Реализация мероприятий;16.2.03.99990</t>
  </si>
  <si>
    <t>Обустройство тротуара с освещением во 2 микрорайоне "Нефтяников" по ул. Нефтяников и ул. Н. Самардакова;23.08.01</t>
  </si>
  <si>
    <t>Итого по 0409</t>
  </si>
  <si>
    <t>Итого по 0400</t>
  </si>
  <si>
    <t>Муниципальная программа "Жилищно-коммунальный комплекс и городская среда города Пыть-Яха";09.0.00.00000</t>
  </si>
  <si>
    <t>Подпрограмма "Формирование комфортной городской среды";09.6.00.00000</t>
  </si>
  <si>
    <t>Основное мероприятие "Благоустройство городских территорий";09.6.02.00000</t>
  </si>
  <si>
    <t>Реализация мероприятий;09.6.02.99990</t>
  </si>
  <si>
    <t>Выполнение работ по капитальному ремонту объекта: "Обустройство лестничного спуска с 4 микрорайона "Молодежный" в 3 микрорайоне "Кедровый" через ГСК "Балык" в городе Пыть-Ях;23.07.17</t>
  </si>
  <si>
    <t>Благоустройство дворовой территории жилого дома №5 микрорайона №1 "Центральный" в городе Пыть-Ях, благоустройство дворовой территории жилого дома №28 микрорайона №2 "Нефтяников" в городе Пыть-Ях;23.07.02</t>
  </si>
  <si>
    <t>Благоустройство дворовой территории жилых домов №12,14 микрорайона №3 "Кедровый" в городе Пыть-Ях;23.07.04</t>
  </si>
  <si>
    <t>Благоустройство общественной территории сквер "Сиверко" во 2 микрорайоне "Нефтяников" (2 этап);23.07.09</t>
  </si>
  <si>
    <t>Благоустройство дворовой территории жилого дома №1 мкр.4 "Молодежный", жилого дома №15 мкр.5 "Солнечный" в городе Пыть-Ях;23.07.11</t>
  </si>
  <si>
    <t>Благоустройство общественной территории сквер «Вдохновение» микрорайона №4 «Молодежный» в городе Пыть-Ях;23.07.13</t>
  </si>
  <si>
    <t>Благоустройство дворовых территорий жилых домов №8,9,10,12 микрорайона №2 «Нефтяников» в городе Пыть-Ях;23.07.14</t>
  </si>
  <si>
    <t>Благоустройство территорий общего пользования вдоль жилого дома 2 микрорайона 2 "Нефтяников" в городе Пыть-Ях;23.07.18</t>
  </si>
  <si>
    <t>Благоустройство тротуара вдоль сквера "Сиверко" в городе Пыть-ЯХ;23.07.20</t>
  </si>
  <si>
    <t>На проведение работ по благоустройству территории Мемориального комплекса - Монумента славы и Вечного огня в 5 микрорайоне (заключительный этап);23.04.02</t>
  </si>
  <si>
    <t>На ремонт (в т.ч. капитальный) и улучшение материально-технической базы МДОАУ д/с "Родничок";23.06.04</t>
  </si>
  <si>
    <t>На ремонт (в т.ч. капитальный) и улучшение материально-технической базы МДОАУ д/с "Фантазия";23.06.05</t>
  </si>
  <si>
    <t>Итого по 0701</t>
  </si>
  <si>
    <t>На ремонт (в т.ч. капитальный) и улучшение материально-технической базы МБОУ СОШ №2;23.06.07</t>
  </si>
  <si>
    <t>На ремонт (в т.ч. капитальный) и улучшение материально-технической базы МБОУ СОШ №6;23.06.10</t>
  </si>
  <si>
    <t>На ремонт (в т.ч. капитальный) и улучшение материально-технической базы МБОУ СОШ №4;23.06.08</t>
  </si>
  <si>
    <t>На ремонт (в т.ч. капитальный) и улучшение материально-технической базы МБОУ СОШ №5;23.06.09</t>
  </si>
  <si>
    <t>На ремонт (в т.ч. капитальный) и улучшение материально-технической базы МБОУ СОШ №1;23.06.06</t>
  </si>
  <si>
    <t>МБОУ СОШ №1;019</t>
  </si>
  <si>
    <t>Итого по 0702</t>
  </si>
  <si>
    <t>Муниципальная программа "Развитие гражданского общества в городе Пыть-Яхе";18.0.00.00000</t>
  </si>
  <si>
    <t>Подпрограмма "Создание условий для развития гражданских инициатив";18.1.00.00000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</si>
  <si>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общества";18.1.01.00000</t>
  </si>
  <si>
    <t>Субсидии социально ориентированным некоммерческим организациям на реализацию социально значимых программ;18.1.01.61820</t>
  </si>
  <si>
    <t>633</t>
  </si>
  <si>
    <t>246</t>
  </si>
  <si>
    <t>Оказание финансовой поддержки общественным организациям ветеранов Великой Отечественной войны, ветеранов-нефтяников, инвалидов, старожилов. Организация мероприятий для ветеранов (пенсионеров) войны и труда, Вооруженных сил, правоохранительных органов, ветеранов-нефтяников, инвалидов, старожилов, иных социально незащищенных категорий граждан;23.13.00</t>
  </si>
  <si>
    <t>Договор № 2142021/3392Д от 29.12.2021;01.04.09</t>
  </si>
  <si>
    <t>МКУ Администрация города Пыть - Яха;002</t>
  </si>
  <si>
    <t>Муниципальная программа "Управление муниципальным имуществом города Пыть-Яха";19.0.00.00000</t>
  </si>
  <si>
    <t>Подпрограмма "Повышение эффективности системы управления муниципальным имуществом";19.1.00.00000</t>
  </si>
  <si>
    <t>Основное мероприятие "Обеспечение надлежащего уровня эксплуатации муниципального имущества";19.1.02.00000</t>
  </si>
  <si>
    <t>Реализация мероприятий;19.1.02.99990</t>
  </si>
  <si>
    <t>Осуществление проектно-изыскательских работ, строительства, реконструкции, ремонта (в т.ч. капитального) объектов социальной сферы (по адресам ул. Студенческая 50 и микрорайон 2 "Нефтяников", д.28а) в целях расширения перечня социальных услуг для населения и улучшения условий их предоставления;23.12.00</t>
  </si>
  <si>
    <t>Итого по 0113</t>
  </si>
  <si>
    <t>Итого по 0100</t>
  </si>
  <si>
    <t>Подпрограмма "Безопасность дорожного движения";16.4.00.00000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</si>
  <si>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движения";16.4.01.00000</t>
  </si>
  <si>
    <t>Реализация мероприятий;16.4.01.99990</t>
  </si>
  <si>
    <t>Замена устаревших светофорных устройств и установку новых дополнительных светофорных устройств в целях повышения безопасности движения на автомобильных дорогах и маршрутах следования детей к образовательным учреждениям;23.10.00</t>
  </si>
  <si>
    <t>Осуществление проектно-изыскательских работ и комплексного благоустройства дворовых территорий и территорий общественного назначения, а также проездов и проходов к дворовым территориям общественным территориям, включая: "Мемориальный комплекс - Монумент Славы и Вечного огня" в 5 микрорайоне в городе Пыть-Ях; благоустройство общественной территории сквера "Сиверко" во 2 микрорайоне "нефтяников" в городе Пыть-Ях, благоустройство общественной территории сквер "Вдохновение" микрорайона 4 "Молодежный" в городе Пыть-Ях; благоустройство дворовой территории жилых домов №12, 13, 17, 18 микрорайона 1 "Центральный" в городе Пыть-Ях;23.11.00</t>
  </si>
  <si>
    <t>Осуществление ремонта (в т.ч. капитального) объектов культуры и образования, в том числе детских дошкольных учреждений;23.09.00</t>
  </si>
  <si>
    <t>ИТОГО ОСТАТКИ СРЕДСТВ ПО СОСТОЯНИЮ НА 01.01.2022 года</t>
  </si>
  <si>
    <t>Приложение 2</t>
  </si>
  <si>
    <t>к поснительной записке</t>
  </si>
  <si>
    <t>(рублей)</t>
  </si>
  <si>
    <t>Остатки прочих безвозмездных поступлений на 01.01.2022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</si>
</sst>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000\.00\.000\.0"/>
    <numFmt numFmtId="167" formatCode="00\.00\.00"/>
    <numFmt numFmtId="168" formatCode="000"/>
    <numFmt numFmtId="169" formatCode="000\.00\.00"/>
    <numFmt numFmtId="170" formatCode="0000000000"/>
    <numFmt numFmtId="171" formatCode="0000"/>
    <numFmt numFmtId="172" formatCode="#,##0.00_ ;[Red]\-#,##0.00\ "/>
  </numFmts>
  <fonts count="15" x14ac:knownFonts="1"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4" fontId="11" fillId="0" borderId="1" xfId="1" applyNumberFormat="1" applyFont="1" applyFill="1" applyBorder="1" applyAlignment="1" applyProtection="1">
      <protection hidden="1"/>
    </xf>
    <xf numFmtId="168" fontId="11" fillId="0" borderId="1" xfId="1" applyNumberFormat="1" applyFont="1" applyFill="1" applyBorder="1" applyAlignment="1" applyProtection="1">
      <protection hidden="1"/>
    </xf>
    <xf numFmtId="168" fontId="11" fillId="0" borderId="1" xfId="1" applyNumberFormat="1" applyFont="1" applyFill="1" applyBorder="1" applyAlignment="1" applyProtection="1">
      <alignment wrapText="1"/>
      <protection hidden="1"/>
    </xf>
    <xf numFmtId="167" fontId="11" fillId="0" borderId="1" xfId="1" applyNumberFormat="1" applyFont="1" applyFill="1" applyBorder="1" applyAlignment="1" applyProtection="1">
      <alignment wrapText="1"/>
      <protection hidden="1"/>
    </xf>
    <xf numFmtId="169" fontId="11" fillId="0" borderId="1" xfId="1" applyNumberFormat="1" applyFont="1" applyFill="1" applyBorder="1" applyAlignment="1" applyProtection="1">
      <protection hidden="1"/>
    </xf>
    <xf numFmtId="170" fontId="11" fillId="0" borderId="1" xfId="1" applyNumberFormat="1" applyFont="1" applyFill="1" applyBorder="1" applyAlignment="1" applyProtection="1">
      <alignment wrapText="1"/>
      <protection hidden="1"/>
    </xf>
    <xf numFmtId="171" fontId="11" fillId="0" borderId="1" xfId="1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Font="1" applyFill="1" applyBorder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4" fontId="4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72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72" fontId="9" fillId="0" borderId="1" xfId="0" applyNumberFormat="1" applyFont="1" applyFill="1" applyBorder="1" applyAlignment="1" applyProtection="1">
      <protection hidden="1"/>
    </xf>
    <xf numFmtId="166" fontId="11" fillId="0" borderId="1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0" fillId="0" borderId="1" xfId="0" applyFill="1" applyBorder="1"/>
    <xf numFmtId="164" fontId="12" fillId="0" borderId="1" xfId="0" applyNumberFormat="1" applyFont="1" applyFill="1" applyBorder="1"/>
    <xf numFmtId="172" fontId="12" fillId="0" borderId="1" xfId="0" applyNumberFormat="1" applyFont="1" applyFill="1" applyBorder="1"/>
    <xf numFmtId="0" fontId="11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1" xfId="1" applyFill="1" applyBorder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172" fontId="13" fillId="0" borderId="1" xfId="0" applyNumberFormat="1" applyFont="1" applyFill="1" applyBorder="1"/>
    <xf numFmtId="164" fontId="13" fillId="0" borderId="1" xfId="0" applyNumberFormat="1" applyFont="1" applyFill="1" applyBorder="1"/>
    <xf numFmtId="0" fontId="7" fillId="0" borderId="1" xfId="1" applyFont="1" applyFill="1" applyBorder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172" fontId="14" fillId="0" borderId="1" xfId="0" applyNumberFormat="1" applyFont="1" applyFill="1" applyBorder="1"/>
    <xf numFmtId="0" fontId="6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Fill="1" applyBorder="1"/>
    <xf numFmtId="0" fontId="5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0" fillId="0" borderId="0" xfId="0" applyFill="1" applyAlignment="1">
      <alignment horizontal="right"/>
    </xf>
    <xf numFmtId="0" fontId="1" fillId="0" borderId="0" xfId="0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>
      <alignment horizontal="center" vertical="center"/>
    </xf>
    <xf numFmtId="0" fontId="7" fillId="0" borderId="2" xfId="1" applyNumberFormat="1" applyFont="1" applyFill="1" applyBorder="1" applyAlignment="1" applyProtection="1">
      <protection hidden="1"/>
    </xf>
    <xf numFmtId="0" fontId="0" fillId="0" borderId="2" xfId="0" applyFill="1" applyBorder="1"/>
    <xf numFmtId="166" fontId="8" fillId="0" borderId="1" xfId="1" applyNumberFormat="1" applyFont="1" applyFill="1" applyBorder="1" applyAlignment="1" applyProtection="1">
      <alignment wrapText="1"/>
      <protection hidden="1"/>
    </xf>
    <xf numFmtId="0" fontId="14" fillId="0" borderId="1" xfId="0" applyFont="1" applyFill="1" applyBorder="1" applyAlignment="1">
      <alignment horizontal="center"/>
    </xf>
    <xf numFmtId="166" fontId="8" fillId="0" borderId="1" xfId="1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1"/>
  <sheetViews>
    <sheetView showGridLines="0" tabSelected="1" view="pageLayout" topLeftCell="M123" zoomScaleNormal="100" workbookViewId="0">
      <selection activeCell="I17" sqref="I17"/>
    </sheetView>
  </sheetViews>
  <sheetFormatPr defaultColWidth="9.1640625" defaultRowHeight="11.25" x14ac:dyDescent="0.2"/>
  <cols>
    <col min="1" max="1" width="1.83203125" style="51" customWidth="1"/>
    <col min="2" max="2" width="6" style="22" hidden="1" customWidth="1"/>
    <col min="3" max="3" width="4.6640625" style="22" customWidth="1"/>
    <col min="4" max="4" width="5.33203125" style="22" customWidth="1"/>
    <col min="5" max="5" width="33.33203125" style="22" customWidth="1"/>
    <col min="6" max="6" width="4.33203125" style="22" customWidth="1"/>
    <col min="7" max="7" width="5.33203125" style="22" customWidth="1"/>
    <col min="8" max="8" width="0" style="22" hidden="1" customWidth="1"/>
    <col min="9" max="9" width="39.33203125" style="22" customWidth="1"/>
    <col min="10" max="10" width="18.1640625" style="22" customWidth="1"/>
    <col min="11" max="11" width="33.33203125" style="22" customWidth="1"/>
    <col min="12" max="15" width="21" style="22" bestFit="1" customWidth="1"/>
    <col min="16" max="16" width="19.5" style="22" bestFit="1" customWidth="1"/>
    <col min="17" max="17" width="8" style="22" customWidth="1"/>
    <col min="18" max="18" width="7.83203125" style="22" customWidth="1"/>
    <col min="19" max="19" width="10" style="22" customWidth="1"/>
    <col min="20" max="21" width="21" style="22" bestFit="1" customWidth="1"/>
    <col min="22" max="33" width="9.1640625" style="22" customWidth="1"/>
    <col min="34" max="16384" width="9.1640625" style="22"/>
  </cols>
  <sheetData>
    <row r="1" spans="1:21" x14ac:dyDescent="0.2">
      <c r="U1" s="55" t="s">
        <v>123</v>
      </c>
    </row>
    <row r="2" spans="1:21" x14ac:dyDescent="0.2">
      <c r="U2" s="55" t="s">
        <v>124</v>
      </c>
    </row>
    <row r="3" spans="1:21" ht="12.75" customHeight="1" x14ac:dyDescent="0.2">
      <c r="A3" s="2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1"/>
      <c r="T3" s="21"/>
      <c r="U3" s="21"/>
    </row>
    <row r="4" spans="1:21" ht="12.75" customHeight="1" x14ac:dyDescent="0.2">
      <c r="A4" s="49" t="s">
        <v>126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9"/>
      <c r="S4" s="21"/>
      <c r="T4" s="21"/>
      <c r="U4" s="21"/>
    </row>
    <row r="5" spans="1:21" ht="17.25" customHeight="1" x14ac:dyDescent="0.2">
      <c r="A5" s="5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9"/>
      <c r="S5" s="21"/>
      <c r="T5" s="21"/>
      <c r="U5" s="56" t="s">
        <v>125</v>
      </c>
    </row>
    <row r="6" spans="1:21" ht="11.25" hidden="1" customHeight="1" thickBot="1" x14ac:dyDescent="0.25">
      <c r="A6" s="20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1"/>
      <c r="T6" s="21"/>
      <c r="U6" s="21"/>
    </row>
    <row r="7" spans="1:21" ht="11.25" hidden="1" customHeight="1" thickBot="1" x14ac:dyDescent="0.25">
      <c r="A7" s="20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1"/>
      <c r="T7" s="21"/>
      <c r="U7" s="21"/>
    </row>
    <row r="8" spans="1:21" ht="11.25" hidden="1" customHeight="1" thickBo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3"/>
      <c r="T8" s="23"/>
      <c r="U8" s="21"/>
    </row>
    <row r="9" spans="1:21" s="61" customFormat="1" ht="42.75" customHeight="1" x14ac:dyDescent="0.2">
      <c r="A9" s="59"/>
      <c r="B9" s="58"/>
      <c r="C9" s="58" t="s">
        <v>44</v>
      </c>
      <c r="D9" s="58" t="s">
        <v>43</v>
      </c>
      <c r="E9" s="58" t="s">
        <v>42</v>
      </c>
      <c r="F9" s="58" t="s">
        <v>41</v>
      </c>
      <c r="G9" s="58" t="s">
        <v>40</v>
      </c>
      <c r="H9" s="58" t="s">
        <v>39</v>
      </c>
      <c r="I9" s="58" t="s">
        <v>38</v>
      </c>
      <c r="J9" s="58" t="s">
        <v>37</v>
      </c>
      <c r="K9" s="57" t="s">
        <v>36</v>
      </c>
      <c r="L9" s="57" t="s">
        <v>53</v>
      </c>
      <c r="M9" s="57" t="s">
        <v>45</v>
      </c>
      <c r="N9" s="57" t="s">
        <v>52</v>
      </c>
      <c r="O9" s="57" t="s">
        <v>51</v>
      </c>
      <c r="P9" s="57" t="s">
        <v>50</v>
      </c>
      <c r="Q9" s="57" t="s">
        <v>49</v>
      </c>
      <c r="R9" s="57" t="s">
        <v>48</v>
      </c>
      <c r="S9" s="57" t="s">
        <v>47</v>
      </c>
      <c r="T9" s="57" t="s">
        <v>46</v>
      </c>
      <c r="U9" s="60" t="s">
        <v>54</v>
      </c>
    </row>
    <row r="10" spans="1:21" ht="11.25" customHeight="1" x14ac:dyDescent="0.2">
      <c r="A10" s="52"/>
      <c r="B10" s="24">
        <v>5</v>
      </c>
      <c r="C10" s="24">
        <v>1</v>
      </c>
      <c r="D10" s="24">
        <v>2</v>
      </c>
      <c r="E10" s="24">
        <v>3</v>
      </c>
      <c r="F10" s="24">
        <v>4</v>
      </c>
      <c r="G10" s="24">
        <v>5</v>
      </c>
      <c r="H10" s="25"/>
      <c r="I10" s="24">
        <v>6</v>
      </c>
      <c r="J10" s="24">
        <v>7</v>
      </c>
      <c r="K10" s="24">
        <v>8</v>
      </c>
      <c r="L10" s="24">
        <v>9</v>
      </c>
      <c r="M10" s="24">
        <v>10</v>
      </c>
      <c r="N10" s="24">
        <v>11</v>
      </c>
      <c r="O10" s="24">
        <v>12</v>
      </c>
      <c r="P10" s="24">
        <v>13</v>
      </c>
      <c r="Q10" s="24">
        <v>14</v>
      </c>
      <c r="R10" s="24">
        <v>15</v>
      </c>
      <c r="S10" s="24">
        <v>16</v>
      </c>
      <c r="T10" s="24">
        <v>17</v>
      </c>
      <c r="U10" s="24">
        <v>18</v>
      </c>
    </row>
    <row r="11" spans="1:21" ht="11.25" customHeight="1" x14ac:dyDescent="0.2">
      <c r="A11" s="53"/>
      <c r="B11" s="67" t="s">
        <v>35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11" t="s">
        <v>0</v>
      </c>
    </row>
    <row r="12" spans="1:21" ht="11.25" customHeight="1" x14ac:dyDescent="0.2">
      <c r="A12" s="53"/>
      <c r="B12" s="67" t="s">
        <v>34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11" t="s">
        <v>0</v>
      </c>
    </row>
    <row r="13" spans="1:21" ht="11.25" customHeight="1" x14ac:dyDescent="0.2">
      <c r="A13" s="53"/>
      <c r="B13" s="67" t="s">
        <v>33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11" t="s">
        <v>0</v>
      </c>
    </row>
    <row r="14" spans="1:21" ht="11.25" customHeight="1" x14ac:dyDescent="0.2">
      <c r="A14" s="53"/>
      <c r="B14" s="67" t="s">
        <v>29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11" t="s">
        <v>0</v>
      </c>
    </row>
    <row r="15" spans="1:21" ht="22.5" x14ac:dyDescent="0.2">
      <c r="A15" s="53"/>
      <c r="B15" s="26"/>
      <c r="C15" s="27">
        <v>40</v>
      </c>
      <c r="D15" s="8">
        <v>1101</v>
      </c>
      <c r="E15" s="7" t="s">
        <v>25</v>
      </c>
      <c r="F15" s="4" t="s">
        <v>13</v>
      </c>
      <c r="G15" s="4" t="s">
        <v>9</v>
      </c>
      <c r="H15" s="6"/>
      <c r="I15" s="5" t="s">
        <v>23</v>
      </c>
      <c r="J15" s="5" t="s">
        <v>4</v>
      </c>
      <c r="K15" s="4" t="s">
        <v>7</v>
      </c>
      <c r="L15" s="2">
        <v>599768</v>
      </c>
      <c r="M15" s="2">
        <v>599768</v>
      </c>
      <c r="N15" s="2">
        <v>0</v>
      </c>
      <c r="O15" s="2">
        <v>0</v>
      </c>
      <c r="P15" s="2">
        <v>599768</v>
      </c>
      <c r="Q15" s="2">
        <v>0</v>
      </c>
      <c r="R15" s="2">
        <v>0</v>
      </c>
      <c r="S15" s="2">
        <v>0</v>
      </c>
      <c r="T15" s="2">
        <v>0</v>
      </c>
      <c r="U15" s="11" t="s">
        <v>0</v>
      </c>
    </row>
    <row r="16" spans="1:21" ht="22.5" x14ac:dyDescent="0.2">
      <c r="A16" s="53"/>
      <c r="B16" s="26"/>
      <c r="C16" s="27">
        <v>40</v>
      </c>
      <c r="D16" s="8">
        <v>1101</v>
      </c>
      <c r="E16" s="7" t="s">
        <v>25</v>
      </c>
      <c r="F16" s="4" t="s">
        <v>10</v>
      </c>
      <c r="G16" s="4" t="s">
        <v>14</v>
      </c>
      <c r="H16" s="6"/>
      <c r="I16" s="5" t="s">
        <v>28</v>
      </c>
      <c r="J16" s="5" t="s">
        <v>4</v>
      </c>
      <c r="K16" s="4" t="s">
        <v>7</v>
      </c>
      <c r="L16" s="2">
        <v>6232035.8899999997</v>
      </c>
      <c r="M16" s="2">
        <v>4712959.8099999996</v>
      </c>
      <c r="N16" s="2">
        <v>4712959.8099999996</v>
      </c>
      <c r="O16" s="2">
        <v>4712959.8099999996</v>
      </c>
      <c r="P16" s="2">
        <v>0</v>
      </c>
      <c r="Q16" s="2">
        <v>0</v>
      </c>
      <c r="R16" s="2">
        <v>0</v>
      </c>
      <c r="S16" s="2">
        <v>0</v>
      </c>
      <c r="T16" s="2">
        <v>1519076.08</v>
      </c>
      <c r="U16" s="11" t="s">
        <v>0</v>
      </c>
    </row>
    <row r="17" spans="1:21" ht="22.5" x14ac:dyDescent="0.2">
      <c r="A17" s="53"/>
      <c r="B17" s="26"/>
      <c r="C17" s="27">
        <v>40</v>
      </c>
      <c r="D17" s="8">
        <v>1101</v>
      </c>
      <c r="E17" s="7" t="s">
        <v>25</v>
      </c>
      <c r="F17" s="4" t="s">
        <v>10</v>
      </c>
      <c r="G17" s="4" t="s">
        <v>14</v>
      </c>
      <c r="H17" s="6"/>
      <c r="I17" s="5" t="s">
        <v>23</v>
      </c>
      <c r="J17" s="5" t="s">
        <v>4</v>
      </c>
      <c r="K17" s="4" t="s">
        <v>7</v>
      </c>
      <c r="L17" s="2">
        <v>7579244</v>
      </c>
      <c r="M17" s="2">
        <v>4839997.25</v>
      </c>
      <c r="N17" s="2">
        <v>4830609.25</v>
      </c>
      <c r="O17" s="2">
        <v>4830609.25</v>
      </c>
      <c r="P17" s="2">
        <v>9388</v>
      </c>
      <c r="Q17" s="2">
        <v>0</v>
      </c>
      <c r="R17" s="2">
        <v>0</v>
      </c>
      <c r="S17" s="2">
        <v>0</v>
      </c>
      <c r="T17" s="2">
        <v>2739246.75</v>
      </c>
      <c r="U17" s="11" t="s">
        <v>0</v>
      </c>
    </row>
    <row r="18" spans="1:21" ht="56.25" x14ac:dyDescent="0.2">
      <c r="A18" s="53"/>
      <c r="B18" s="26"/>
      <c r="C18" s="27">
        <v>40</v>
      </c>
      <c r="D18" s="8">
        <v>1101</v>
      </c>
      <c r="E18" s="7" t="s">
        <v>25</v>
      </c>
      <c r="F18" s="4" t="s">
        <v>24</v>
      </c>
      <c r="G18" s="4" t="s">
        <v>5</v>
      </c>
      <c r="H18" s="6"/>
      <c r="I18" s="5" t="s">
        <v>27</v>
      </c>
      <c r="J18" s="5" t="s">
        <v>4</v>
      </c>
      <c r="K18" s="4" t="s">
        <v>26</v>
      </c>
      <c r="L18" s="2">
        <v>4434600</v>
      </c>
      <c r="M18" s="2">
        <v>4434600</v>
      </c>
      <c r="N18" s="2">
        <v>4426489.46</v>
      </c>
      <c r="O18" s="2">
        <v>4426489.46</v>
      </c>
      <c r="P18" s="2">
        <v>8110.5400000000373</v>
      </c>
      <c r="Q18" s="2">
        <v>0</v>
      </c>
      <c r="R18" s="2">
        <v>0</v>
      </c>
      <c r="S18" s="2">
        <v>0</v>
      </c>
      <c r="T18" s="2">
        <v>0</v>
      </c>
      <c r="U18" s="11" t="s">
        <v>0</v>
      </c>
    </row>
    <row r="19" spans="1:21" ht="22.5" x14ac:dyDescent="0.2">
      <c r="A19" s="53"/>
      <c r="B19" s="26"/>
      <c r="C19" s="27">
        <v>40</v>
      </c>
      <c r="D19" s="8">
        <v>1101</v>
      </c>
      <c r="E19" s="7" t="s">
        <v>25</v>
      </c>
      <c r="F19" s="4" t="s">
        <v>24</v>
      </c>
      <c r="G19" s="4" t="s">
        <v>5</v>
      </c>
      <c r="H19" s="6"/>
      <c r="I19" s="5" t="s">
        <v>23</v>
      </c>
      <c r="J19" s="5" t="s">
        <v>4</v>
      </c>
      <c r="K19" s="4" t="s">
        <v>22</v>
      </c>
      <c r="L19" s="2">
        <v>146667</v>
      </c>
      <c r="M19" s="2">
        <v>146667</v>
      </c>
      <c r="N19" s="2">
        <v>146667</v>
      </c>
      <c r="O19" s="2">
        <v>146667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11" t="s">
        <v>0</v>
      </c>
    </row>
    <row r="20" spans="1:21" ht="21" customHeight="1" x14ac:dyDescent="0.2">
      <c r="A20" s="53"/>
      <c r="B20" s="68" t="s">
        <v>21</v>
      </c>
      <c r="C20" s="68"/>
      <c r="D20" s="68"/>
      <c r="E20" s="68"/>
      <c r="F20" s="68"/>
      <c r="G20" s="68"/>
      <c r="H20" s="68"/>
      <c r="I20" s="68"/>
      <c r="J20" s="68"/>
      <c r="K20" s="68"/>
      <c r="L20" s="3">
        <v>21118976.309999999</v>
      </c>
      <c r="M20" s="3">
        <v>16860653.48</v>
      </c>
      <c r="N20" s="3">
        <v>16243386.939999999</v>
      </c>
      <c r="O20" s="3">
        <v>16243386.939999998</v>
      </c>
      <c r="P20" s="3">
        <v>617266.54</v>
      </c>
      <c r="Q20" s="3">
        <v>0</v>
      </c>
      <c r="R20" s="3">
        <v>0</v>
      </c>
      <c r="S20" s="3">
        <v>0</v>
      </c>
      <c r="T20" s="3">
        <v>4258322.83</v>
      </c>
      <c r="U20" s="28">
        <f>P20+T20</f>
        <v>4875589.37</v>
      </c>
    </row>
    <row r="21" spans="1:21" ht="11.25" customHeight="1" x14ac:dyDescent="0.2">
      <c r="A21" s="53"/>
      <c r="B21" s="67" t="s">
        <v>20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11" t="s">
        <v>0</v>
      </c>
    </row>
    <row r="22" spans="1:21" ht="11.25" customHeight="1" x14ac:dyDescent="0.2">
      <c r="A22" s="53"/>
      <c r="B22" s="67" t="s">
        <v>19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11" t="s">
        <v>0</v>
      </c>
    </row>
    <row r="23" spans="1:21" ht="11.25" customHeight="1" x14ac:dyDescent="0.2">
      <c r="A23" s="53"/>
      <c r="B23" s="67" t="s">
        <v>18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11" t="s">
        <v>0</v>
      </c>
    </row>
    <row r="24" spans="1:21" ht="33.75" x14ac:dyDescent="0.2">
      <c r="A24" s="53"/>
      <c r="B24" s="26"/>
      <c r="C24" s="27">
        <v>40</v>
      </c>
      <c r="D24" s="8">
        <v>1102</v>
      </c>
      <c r="E24" s="7" t="s">
        <v>17</v>
      </c>
      <c r="F24" s="4" t="s">
        <v>16</v>
      </c>
      <c r="G24" s="4" t="s">
        <v>15</v>
      </c>
      <c r="H24" s="6"/>
      <c r="I24" s="5" t="s">
        <v>11</v>
      </c>
      <c r="J24" s="5" t="s">
        <v>4</v>
      </c>
      <c r="K24" s="4" t="s">
        <v>7</v>
      </c>
      <c r="L24" s="2">
        <v>5596214.1299999999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5596214.1299999999</v>
      </c>
      <c r="U24" s="11" t="s">
        <v>0</v>
      </c>
    </row>
    <row r="25" spans="1:21" ht="33.75" x14ac:dyDescent="0.2">
      <c r="A25" s="53"/>
      <c r="B25" s="26"/>
      <c r="C25" s="27">
        <v>40</v>
      </c>
      <c r="D25" s="8">
        <v>1102</v>
      </c>
      <c r="E25" s="7" t="s">
        <v>6</v>
      </c>
      <c r="F25" s="4" t="s">
        <v>13</v>
      </c>
      <c r="G25" s="4" t="s">
        <v>14</v>
      </c>
      <c r="H25" s="6"/>
      <c r="I25" s="5" t="s">
        <v>12</v>
      </c>
      <c r="J25" s="5" t="s">
        <v>4</v>
      </c>
      <c r="K25" s="4" t="s">
        <v>7</v>
      </c>
      <c r="L25" s="2">
        <v>21900078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21900078</v>
      </c>
      <c r="U25" s="11" t="s">
        <v>0</v>
      </c>
    </row>
    <row r="26" spans="1:21" ht="56.25" x14ac:dyDescent="0.2">
      <c r="A26" s="53"/>
      <c r="B26" s="26"/>
      <c r="C26" s="27">
        <v>40</v>
      </c>
      <c r="D26" s="8">
        <v>1102</v>
      </c>
      <c r="E26" s="7" t="s">
        <v>6</v>
      </c>
      <c r="F26" s="4" t="s">
        <v>10</v>
      </c>
      <c r="G26" s="4" t="s">
        <v>9</v>
      </c>
      <c r="H26" s="6"/>
      <c r="I26" s="5" t="s">
        <v>8</v>
      </c>
      <c r="J26" s="5" t="s">
        <v>4</v>
      </c>
      <c r="K26" s="4" t="s">
        <v>7</v>
      </c>
      <c r="L26" s="2">
        <v>6567700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6567700</v>
      </c>
      <c r="U26" s="11" t="s">
        <v>0</v>
      </c>
    </row>
    <row r="27" spans="1:21" ht="11.25" customHeight="1" x14ac:dyDescent="0.2">
      <c r="A27" s="53"/>
      <c r="B27" s="68" t="s">
        <v>3</v>
      </c>
      <c r="C27" s="68"/>
      <c r="D27" s="68"/>
      <c r="E27" s="68"/>
      <c r="F27" s="68"/>
      <c r="G27" s="68"/>
      <c r="H27" s="68"/>
      <c r="I27" s="68"/>
      <c r="J27" s="68"/>
      <c r="K27" s="68"/>
      <c r="L27" s="3">
        <v>46104704.130000003</v>
      </c>
      <c r="M27" s="3">
        <v>12040712</v>
      </c>
      <c r="N27" s="3">
        <v>12040712</v>
      </c>
      <c r="O27" s="3">
        <v>12040712</v>
      </c>
      <c r="P27" s="3">
        <v>0</v>
      </c>
      <c r="Q27" s="3">
        <v>0</v>
      </c>
      <c r="R27" s="3">
        <v>0</v>
      </c>
      <c r="S27" s="3">
        <v>0</v>
      </c>
      <c r="T27" s="3">
        <v>34063992.129999995</v>
      </c>
      <c r="U27" s="29">
        <f>T27</f>
        <v>34063992.129999995</v>
      </c>
    </row>
    <row r="28" spans="1:21" ht="11.25" customHeight="1" x14ac:dyDescent="0.2">
      <c r="A28" s="53"/>
      <c r="B28" s="68" t="s">
        <v>2</v>
      </c>
      <c r="C28" s="68"/>
      <c r="D28" s="68"/>
      <c r="E28" s="68"/>
      <c r="F28" s="68"/>
      <c r="G28" s="68"/>
      <c r="H28" s="68"/>
      <c r="I28" s="68"/>
      <c r="J28" s="68"/>
      <c r="K28" s="68"/>
      <c r="L28" s="3">
        <v>67223680.439999998</v>
      </c>
      <c r="M28" s="3">
        <v>28901365.48</v>
      </c>
      <c r="N28" s="3">
        <v>28284098.940000001</v>
      </c>
      <c r="O28" s="3">
        <v>28284098.939999998</v>
      </c>
      <c r="P28" s="3">
        <v>617266.54</v>
      </c>
      <c r="Q28" s="3">
        <v>0</v>
      </c>
      <c r="R28" s="3">
        <v>0</v>
      </c>
      <c r="S28" s="3">
        <v>0</v>
      </c>
      <c r="T28" s="3">
        <v>38322314.960000001</v>
      </c>
      <c r="U28" s="11" t="s">
        <v>0</v>
      </c>
    </row>
    <row r="29" spans="1:21" ht="21.75" customHeight="1" x14ac:dyDescent="0.25">
      <c r="A29" s="53"/>
      <c r="B29" s="30"/>
      <c r="C29" s="30"/>
      <c r="D29" s="31" t="s">
        <v>1</v>
      </c>
      <c r="E29" s="30"/>
      <c r="F29" s="30"/>
      <c r="G29" s="30"/>
      <c r="H29" s="32"/>
      <c r="I29" s="30"/>
      <c r="J29" s="30"/>
      <c r="K29" s="30"/>
      <c r="L29" s="33">
        <v>93941105.239999995</v>
      </c>
      <c r="M29" s="33">
        <v>55618790.280000001</v>
      </c>
      <c r="N29" s="33">
        <v>55001523.740000002</v>
      </c>
      <c r="O29" s="3">
        <v>55001523.740000002</v>
      </c>
      <c r="P29" s="3">
        <v>617266.54</v>
      </c>
      <c r="Q29" s="33">
        <v>0</v>
      </c>
      <c r="R29" s="33">
        <v>0</v>
      </c>
      <c r="S29" s="3">
        <v>0</v>
      </c>
      <c r="T29" s="3">
        <v>38322314.960000001</v>
      </c>
      <c r="U29" s="34">
        <f>U20+U27</f>
        <v>38939581.499999993</v>
      </c>
    </row>
    <row r="30" spans="1:21" ht="11.25" customHeight="1" x14ac:dyDescent="0.2">
      <c r="A30" s="54"/>
      <c r="B30" s="64" t="s">
        <v>20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1:21" ht="12.75" x14ac:dyDescent="0.2">
      <c r="A31" s="54"/>
      <c r="B31" s="64" t="s">
        <v>19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</row>
    <row r="32" spans="1:21" ht="12.75" x14ac:dyDescent="0.2">
      <c r="A32" s="54"/>
      <c r="B32" s="64" t="s">
        <v>18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</row>
    <row r="33" spans="1:21" ht="33.75" x14ac:dyDescent="0.2">
      <c r="A33" s="54"/>
      <c r="B33" s="35"/>
      <c r="C33" s="14">
        <v>40</v>
      </c>
      <c r="D33" s="19">
        <v>1102</v>
      </c>
      <c r="E33" s="18" t="s">
        <v>17</v>
      </c>
      <c r="F33" s="15" t="s">
        <v>16</v>
      </c>
      <c r="G33" s="15" t="s">
        <v>15</v>
      </c>
      <c r="H33" s="17"/>
      <c r="I33" s="16" t="s">
        <v>11</v>
      </c>
      <c r="J33" s="16" t="s">
        <v>55</v>
      </c>
      <c r="K33" s="15" t="s">
        <v>7</v>
      </c>
      <c r="L33" s="13">
        <v>125000000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125000000</v>
      </c>
      <c r="U33" s="13">
        <v>125000000</v>
      </c>
    </row>
    <row r="34" spans="1:21" ht="33.75" x14ac:dyDescent="0.2">
      <c r="A34" s="54"/>
      <c r="B34" s="35"/>
      <c r="C34" s="14">
        <v>40</v>
      </c>
      <c r="D34" s="19">
        <v>1102</v>
      </c>
      <c r="E34" s="18" t="s">
        <v>17</v>
      </c>
      <c r="F34" s="15" t="s">
        <v>16</v>
      </c>
      <c r="G34" s="15" t="s">
        <v>15</v>
      </c>
      <c r="H34" s="17"/>
      <c r="I34" s="16" t="s">
        <v>11</v>
      </c>
      <c r="J34" s="16" t="s">
        <v>56</v>
      </c>
      <c r="K34" s="15" t="s">
        <v>7</v>
      </c>
      <c r="L34" s="13">
        <v>125000000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125000000</v>
      </c>
      <c r="U34" s="13">
        <v>125000000</v>
      </c>
    </row>
    <row r="35" spans="1:21" ht="12.75" x14ac:dyDescent="0.2">
      <c r="A35" s="54"/>
      <c r="B35" s="66" t="s">
        <v>3</v>
      </c>
      <c r="C35" s="66"/>
      <c r="D35" s="66"/>
      <c r="E35" s="66"/>
      <c r="F35" s="66"/>
      <c r="G35" s="66"/>
      <c r="H35" s="66"/>
      <c r="I35" s="66"/>
      <c r="J35" s="66"/>
      <c r="K35" s="66"/>
      <c r="L35" s="12">
        <v>250000000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250000000</v>
      </c>
      <c r="U35" s="12">
        <v>250000000</v>
      </c>
    </row>
    <row r="36" spans="1:21" ht="15" x14ac:dyDescent="0.25">
      <c r="A36" s="54"/>
      <c r="B36" s="66" t="s">
        <v>2</v>
      </c>
      <c r="C36" s="66"/>
      <c r="D36" s="66"/>
      <c r="E36" s="66"/>
      <c r="F36" s="66"/>
      <c r="G36" s="66"/>
      <c r="H36" s="66"/>
      <c r="I36" s="66"/>
      <c r="J36" s="66"/>
      <c r="K36" s="66"/>
      <c r="L36" s="12">
        <v>250000000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250000000</v>
      </c>
      <c r="U36" s="36">
        <v>250000000</v>
      </c>
    </row>
    <row r="37" spans="1:21" ht="12.75" x14ac:dyDescent="0.2">
      <c r="A37" s="54"/>
      <c r="B37" s="64" t="s">
        <v>20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37"/>
    </row>
    <row r="38" spans="1:21" ht="12.75" x14ac:dyDescent="0.2">
      <c r="A38" s="54"/>
      <c r="B38" s="64" t="s">
        <v>19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37"/>
    </row>
    <row r="39" spans="1:21" ht="12.75" x14ac:dyDescent="0.2">
      <c r="A39" s="54"/>
      <c r="B39" s="64" t="s">
        <v>18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37"/>
    </row>
    <row r="40" spans="1:21" ht="33.75" x14ac:dyDescent="0.2">
      <c r="A40" s="54"/>
      <c r="B40" s="35"/>
      <c r="C40" s="14">
        <v>40</v>
      </c>
      <c r="D40" s="19">
        <v>1102</v>
      </c>
      <c r="E40" s="18" t="s">
        <v>6</v>
      </c>
      <c r="F40" s="15" t="s">
        <v>10</v>
      </c>
      <c r="G40" s="15" t="s">
        <v>9</v>
      </c>
      <c r="H40" s="17"/>
      <c r="I40" s="16" t="s">
        <v>58</v>
      </c>
      <c r="J40" s="16" t="s">
        <v>57</v>
      </c>
      <c r="K40" s="15" t="s">
        <v>7</v>
      </c>
      <c r="L40" s="13">
        <v>1232052.47</v>
      </c>
      <c r="M40" s="13">
        <v>972159.82</v>
      </c>
      <c r="N40" s="13">
        <v>972159.82</v>
      </c>
      <c r="O40" s="13">
        <v>972159.82</v>
      </c>
      <c r="P40" s="13">
        <v>0</v>
      </c>
      <c r="Q40" s="13">
        <v>0</v>
      </c>
      <c r="R40" s="13">
        <v>0</v>
      </c>
      <c r="S40" s="13">
        <v>0</v>
      </c>
      <c r="T40" s="13">
        <v>259892.65000000002</v>
      </c>
      <c r="U40" s="37"/>
    </row>
    <row r="41" spans="1:21" ht="12.75" x14ac:dyDescent="0.2">
      <c r="A41" s="54"/>
      <c r="B41" s="66" t="s">
        <v>3</v>
      </c>
      <c r="C41" s="66"/>
      <c r="D41" s="66"/>
      <c r="E41" s="66"/>
      <c r="F41" s="66"/>
      <c r="G41" s="66"/>
      <c r="H41" s="66"/>
      <c r="I41" s="66"/>
      <c r="J41" s="66"/>
      <c r="K41" s="66"/>
      <c r="L41" s="12">
        <v>1232052.47</v>
      </c>
      <c r="M41" s="12">
        <v>972159.82</v>
      </c>
      <c r="N41" s="12">
        <v>972159.82</v>
      </c>
      <c r="O41" s="12">
        <v>972159.82</v>
      </c>
      <c r="P41" s="12">
        <v>0</v>
      </c>
      <c r="Q41" s="12">
        <v>0</v>
      </c>
      <c r="R41" s="12">
        <v>0</v>
      </c>
      <c r="S41" s="12">
        <v>0</v>
      </c>
      <c r="T41" s="12">
        <v>259892.65000000002</v>
      </c>
      <c r="U41" s="37"/>
    </row>
    <row r="42" spans="1:21" ht="15" x14ac:dyDescent="0.25">
      <c r="A42" s="54"/>
      <c r="B42" s="66" t="s">
        <v>2</v>
      </c>
      <c r="C42" s="66"/>
      <c r="D42" s="66"/>
      <c r="E42" s="66"/>
      <c r="F42" s="66"/>
      <c r="G42" s="66"/>
      <c r="H42" s="66"/>
      <c r="I42" s="66"/>
      <c r="J42" s="66"/>
      <c r="K42" s="66"/>
      <c r="L42" s="12">
        <v>1232052.47</v>
      </c>
      <c r="M42" s="12">
        <v>972159.82</v>
      </c>
      <c r="N42" s="12">
        <v>972159.82</v>
      </c>
      <c r="O42" s="12">
        <v>972159.82</v>
      </c>
      <c r="P42" s="12">
        <v>0</v>
      </c>
      <c r="Q42" s="12">
        <v>0</v>
      </c>
      <c r="R42" s="12">
        <v>0</v>
      </c>
      <c r="S42" s="12">
        <v>0</v>
      </c>
      <c r="T42" s="12">
        <v>259892.65000000002</v>
      </c>
      <c r="U42" s="38">
        <f>T42</f>
        <v>259892.65000000002</v>
      </c>
    </row>
    <row r="43" spans="1:21" ht="12.75" x14ac:dyDescent="0.2">
      <c r="A43" s="54"/>
      <c r="B43" s="64" t="s">
        <v>59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37"/>
    </row>
    <row r="44" spans="1:21" ht="12.75" x14ac:dyDescent="0.2">
      <c r="A44" s="54"/>
      <c r="B44" s="64" t="s">
        <v>59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37"/>
    </row>
    <row r="45" spans="1:21" ht="12.75" x14ac:dyDescent="0.2">
      <c r="A45" s="54"/>
      <c r="B45" s="64" t="s">
        <v>60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37"/>
    </row>
    <row r="46" spans="1:21" ht="33.75" x14ac:dyDescent="0.2">
      <c r="A46" s="54"/>
      <c r="B46" s="35"/>
      <c r="C46" s="14">
        <v>40</v>
      </c>
      <c r="D46" s="19">
        <v>503</v>
      </c>
      <c r="E46" s="18" t="s">
        <v>61</v>
      </c>
      <c r="F46" s="15" t="s">
        <v>13</v>
      </c>
      <c r="G46" s="15" t="s">
        <v>14</v>
      </c>
      <c r="H46" s="17"/>
      <c r="I46" s="16" t="s">
        <v>62</v>
      </c>
      <c r="J46" s="16" t="s">
        <v>63</v>
      </c>
      <c r="K46" s="15" t="s">
        <v>7</v>
      </c>
      <c r="L46" s="13">
        <v>16315897.4</v>
      </c>
      <c r="M46" s="13">
        <v>16315897.4</v>
      </c>
      <c r="N46" s="13">
        <v>14416942.02</v>
      </c>
      <c r="O46" s="13">
        <v>14416942.02</v>
      </c>
      <c r="P46" s="13">
        <v>1898955.3800000008</v>
      </c>
      <c r="Q46" s="13">
        <v>0</v>
      </c>
      <c r="R46" s="13">
        <v>0</v>
      </c>
      <c r="S46" s="13">
        <v>0</v>
      </c>
      <c r="T46" s="13">
        <v>0</v>
      </c>
      <c r="U46" s="37"/>
    </row>
    <row r="47" spans="1:21" ht="12.75" x14ac:dyDescent="0.2">
      <c r="A47" s="54"/>
      <c r="B47" s="66" t="s">
        <v>64</v>
      </c>
      <c r="C47" s="66"/>
      <c r="D47" s="66"/>
      <c r="E47" s="66"/>
      <c r="F47" s="66"/>
      <c r="G47" s="66"/>
      <c r="H47" s="66"/>
      <c r="I47" s="66"/>
      <c r="J47" s="66"/>
      <c r="K47" s="66"/>
      <c r="L47" s="12">
        <v>17043507</v>
      </c>
      <c r="M47" s="12">
        <v>17043507</v>
      </c>
      <c r="N47" s="12">
        <v>15144551.619999999</v>
      </c>
      <c r="O47" s="12">
        <v>15144551.619999999</v>
      </c>
      <c r="P47" s="12">
        <v>1898955.3800000008</v>
      </c>
      <c r="Q47" s="12">
        <v>0</v>
      </c>
      <c r="R47" s="12">
        <v>0</v>
      </c>
      <c r="S47" s="12">
        <v>0</v>
      </c>
      <c r="T47" s="12">
        <v>0</v>
      </c>
      <c r="U47" s="37"/>
    </row>
    <row r="48" spans="1:21" ht="15" x14ac:dyDescent="0.25">
      <c r="A48" s="54"/>
      <c r="B48" s="66" t="s">
        <v>65</v>
      </c>
      <c r="C48" s="66"/>
      <c r="D48" s="66"/>
      <c r="E48" s="66"/>
      <c r="F48" s="66"/>
      <c r="G48" s="66"/>
      <c r="H48" s="66"/>
      <c r="I48" s="66"/>
      <c r="J48" s="66"/>
      <c r="K48" s="66"/>
      <c r="L48" s="12">
        <v>17043507</v>
      </c>
      <c r="M48" s="12">
        <v>17043507</v>
      </c>
      <c r="N48" s="12">
        <v>15144551.619999999</v>
      </c>
      <c r="O48" s="12">
        <v>15144551.619999999</v>
      </c>
      <c r="P48" s="12">
        <v>1898955.3800000008</v>
      </c>
      <c r="Q48" s="12">
        <v>0</v>
      </c>
      <c r="R48" s="12">
        <v>0</v>
      </c>
      <c r="S48" s="12">
        <v>0</v>
      </c>
      <c r="T48" s="12">
        <v>0</v>
      </c>
      <c r="U48" s="38">
        <f>P48</f>
        <v>1898955.3800000008</v>
      </c>
    </row>
    <row r="49" spans="1:21" ht="12.75" x14ac:dyDescent="0.2">
      <c r="A49" s="54"/>
      <c r="B49" s="64" t="s">
        <v>35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37"/>
    </row>
    <row r="50" spans="1:21" ht="12.75" x14ac:dyDescent="0.2">
      <c r="A50" s="54"/>
      <c r="B50" s="64" t="s">
        <v>34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37"/>
    </row>
    <row r="51" spans="1:21" ht="12.75" x14ac:dyDescent="0.2">
      <c r="A51" s="54"/>
      <c r="B51" s="64" t="s">
        <v>33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37"/>
    </row>
    <row r="52" spans="1:21" ht="67.5" x14ac:dyDescent="0.2">
      <c r="A52" s="54"/>
      <c r="B52" s="35"/>
      <c r="C52" s="14">
        <v>40</v>
      </c>
      <c r="D52" s="19">
        <v>707</v>
      </c>
      <c r="E52" s="18" t="s">
        <v>32</v>
      </c>
      <c r="F52" s="15" t="s">
        <v>13</v>
      </c>
      <c r="G52" s="15" t="s">
        <v>14</v>
      </c>
      <c r="H52" s="17"/>
      <c r="I52" s="16" t="s">
        <v>66</v>
      </c>
      <c r="J52" s="16" t="s">
        <v>63</v>
      </c>
      <c r="K52" s="15" t="s">
        <v>7</v>
      </c>
      <c r="L52" s="13">
        <v>2941991.42</v>
      </c>
      <c r="M52" s="13">
        <v>2888291.42</v>
      </c>
      <c r="N52" s="13">
        <v>2888291.42</v>
      </c>
      <c r="O52" s="13">
        <v>2888291.42</v>
      </c>
      <c r="P52" s="13">
        <v>0</v>
      </c>
      <c r="Q52" s="13">
        <v>0</v>
      </c>
      <c r="R52" s="13">
        <v>0</v>
      </c>
      <c r="S52" s="13">
        <v>0</v>
      </c>
      <c r="T52" s="13">
        <v>53700</v>
      </c>
      <c r="U52" s="37"/>
    </row>
    <row r="53" spans="1:21" ht="12.75" x14ac:dyDescent="0.2">
      <c r="A53" s="54"/>
      <c r="B53" s="66" t="s">
        <v>31</v>
      </c>
      <c r="C53" s="66"/>
      <c r="D53" s="66"/>
      <c r="E53" s="66"/>
      <c r="F53" s="66"/>
      <c r="G53" s="66"/>
      <c r="H53" s="66"/>
      <c r="I53" s="66"/>
      <c r="J53" s="66"/>
      <c r="K53" s="66"/>
      <c r="L53" s="12">
        <v>6209173.5999999996</v>
      </c>
      <c r="M53" s="12">
        <v>6155473.5999999996</v>
      </c>
      <c r="N53" s="12">
        <v>6155473.5999999996</v>
      </c>
      <c r="O53" s="12">
        <v>6155473.5999999996</v>
      </c>
      <c r="P53" s="12">
        <v>0</v>
      </c>
      <c r="Q53" s="12">
        <v>0</v>
      </c>
      <c r="R53" s="12">
        <v>0</v>
      </c>
      <c r="S53" s="12">
        <v>0</v>
      </c>
      <c r="T53" s="12">
        <v>53700</v>
      </c>
      <c r="U53" s="37"/>
    </row>
    <row r="54" spans="1:21" ht="15" x14ac:dyDescent="0.25">
      <c r="A54" s="54"/>
      <c r="B54" s="66" t="s">
        <v>30</v>
      </c>
      <c r="C54" s="66"/>
      <c r="D54" s="66"/>
      <c r="E54" s="66"/>
      <c r="F54" s="66"/>
      <c r="G54" s="66"/>
      <c r="H54" s="66"/>
      <c r="I54" s="66"/>
      <c r="J54" s="66"/>
      <c r="K54" s="66"/>
      <c r="L54" s="12">
        <v>6209173.5999999996</v>
      </c>
      <c r="M54" s="12">
        <v>6155473.5999999996</v>
      </c>
      <c r="N54" s="12">
        <v>6155473.5999999996</v>
      </c>
      <c r="O54" s="12">
        <v>6155473.5999999996</v>
      </c>
      <c r="P54" s="12">
        <v>0</v>
      </c>
      <c r="Q54" s="12">
        <v>0</v>
      </c>
      <c r="R54" s="12">
        <v>0</v>
      </c>
      <c r="S54" s="12">
        <v>0</v>
      </c>
      <c r="T54" s="12">
        <v>53700</v>
      </c>
      <c r="U54" s="38">
        <f>T54</f>
        <v>53700</v>
      </c>
    </row>
    <row r="55" spans="1:21" ht="12.75" x14ac:dyDescent="0.2">
      <c r="A55" s="54"/>
      <c r="B55" s="64" t="s">
        <v>20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37"/>
    </row>
    <row r="56" spans="1:21" ht="12.75" x14ac:dyDescent="0.2">
      <c r="A56" s="54"/>
      <c r="B56" s="64" t="s">
        <v>19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37"/>
    </row>
    <row r="57" spans="1:21" ht="12.75" x14ac:dyDescent="0.2">
      <c r="A57" s="54"/>
      <c r="B57" s="64" t="s">
        <v>18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37"/>
    </row>
    <row r="58" spans="1:21" ht="57" x14ac:dyDescent="0.25">
      <c r="A58" s="54"/>
      <c r="B58" s="35"/>
      <c r="C58" s="14">
        <v>40</v>
      </c>
      <c r="D58" s="19">
        <v>1102</v>
      </c>
      <c r="E58" s="18" t="s">
        <v>17</v>
      </c>
      <c r="F58" s="15" t="s">
        <v>16</v>
      </c>
      <c r="G58" s="15" t="s">
        <v>67</v>
      </c>
      <c r="H58" s="17"/>
      <c r="I58" s="16" t="s">
        <v>68</v>
      </c>
      <c r="J58" s="16" t="s">
        <v>63</v>
      </c>
      <c r="K58" s="15" t="s">
        <v>7</v>
      </c>
      <c r="L58" s="13">
        <v>22229000</v>
      </c>
      <c r="M58" s="13">
        <v>10644928.82</v>
      </c>
      <c r="N58" s="13">
        <v>0</v>
      </c>
      <c r="O58" s="13">
        <v>0</v>
      </c>
      <c r="P58" s="13">
        <v>10644928.82</v>
      </c>
      <c r="Q58" s="13">
        <v>0</v>
      </c>
      <c r="R58" s="13">
        <v>0</v>
      </c>
      <c r="S58" s="13">
        <v>0</v>
      </c>
      <c r="T58" s="13">
        <v>11584071.18</v>
      </c>
      <c r="U58" s="39">
        <f>P58+T58</f>
        <v>22229000</v>
      </c>
    </row>
    <row r="59" spans="1:21" ht="57" x14ac:dyDescent="0.25">
      <c r="A59" s="54"/>
      <c r="B59" s="35"/>
      <c r="C59" s="14">
        <v>40</v>
      </c>
      <c r="D59" s="19">
        <v>1102</v>
      </c>
      <c r="E59" s="18" t="s">
        <v>17</v>
      </c>
      <c r="F59" s="15" t="s">
        <v>16</v>
      </c>
      <c r="G59" s="15" t="s">
        <v>15</v>
      </c>
      <c r="H59" s="17"/>
      <c r="I59" s="16" t="s">
        <v>68</v>
      </c>
      <c r="J59" s="16" t="s">
        <v>63</v>
      </c>
      <c r="K59" s="15" t="s">
        <v>7</v>
      </c>
      <c r="L59" s="13">
        <v>67771000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67771000</v>
      </c>
      <c r="U59" s="38">
        <f>T59</f>
        <v>67771000</v>
      </c>
    </row>
    <row r="60" spans="1:21" ht="12.75" x14ac:dyDescent="0.2">
      <c r="A60" s="54"/>
      <c r="B60" s="66" t="s">
        <v>3</v>
      </c>
      <c r="C60" s="66"/>
      <c r="D60" s="66"/>
      <c r="E60" s="66"/>
      <c r="F60" s="66"/>
      <c r="G60" s="66"/>
      <c r="H60" s="66"/>
      <c r="I60" s="66"/>
      <c r="J60" s="66"/>
      <c r="K60" s="66"/>
      <c r="L60" s="12">
        <v>90000000</v>
      </c>
      <c r="M60" s="12">
        <v>10644928.82</v>
      </c>
      <c r="N60" s="12">
        <v>0</v>
      </c>
      <c r="O60" s="12">
        <v>0</v>
      </c>
      <c r="P60" s="12">
        <v>10644928.82</v>
      </c>
      <c r="Q60" s="12">
        <v>0</v>
      </c>
      <c r="R60" s="12">
        <v>0</v>
      </c>
      <c r="S60" s="12">
        <v>0</v>
      </c>
      <c r="T60" s="12">
        <v>79355071.180000007</v>
      </c>
      <c r="U60" s="37"/>
    </row>
    <row r="61" spans="1:21" ht="12.75" x14ac:dyDescent="0.2">
      <c r="A61" s="54"/>
      <c r="B61" s="66" t="s">
        <v>2</v>
      </c>
      <c r="C61" s="66"/>
      <c r="D61" s="66"/>
      <c r="E61" s="66"/>
      <c r="F61" s="66"/>
      <c r="G61" s="66"/>
      <c r="H61" s="66"/>
      <c r="I61" s="66"/>
      <c r="J61" s="66"/>
      <c r="K61" s="66"/>
      <c r="L61" s="12">
        <v>90000000</v>
      </c>
      <c r="M61" s="12">
        <v>10644928.82</v>
      </c>
      <c r="N61" s="12">
        <v>0</v>
      </c>
      <c r="O61" s="12">
        <v>0</v>
      </c>
      <c r="P61" s="12">
        <v>10644928.82</v>
      </c>
      <c r="Q61" s="12">
        <v>0</v>
      </c>
      <c r="R61" s="12">
        <v>0</v>
      </c>
      <c r="S61" s="12">
        <v>0</v>
      </c>
      <c r="T61" s="12">
        <v>79355071.180000007</v>
      </c>
      <c r="U61" s="37"/>
    </row>
    <row r="62" spans="1:21" ht="15" x14ac:dyDescent="0.25">
      <c r="A62" s="54"/>
      <c r="B62" s="40"/>
      <c r="C62" s="40"/>
      <c r="D62" s="41" t="s">
        <v>1</v>
      </c>
      <c r="E62" s="40"/>
      <c r="F62" s="40"/>
      <c r="G62" s="40"/>
      <c r="H62" s="42"/>
      <c r="I62" s="40"/>
      <c r="J62" s="40"/>
      <c r="K62" s="40"/>
      <c r="L62" s="43">
        <v>113252680.59999999</v>
      </c>
      <c r="M62" s="43">
        <v>33843909.420000002</v>
      </c>
      <c r="N62" s="43">
        <v>21300025.219999999</v>
      </c>
      <c r="O62" s="12">
        <v>21300025.219999999</v>
      </c>
      <c r="P62" s="12">
        <v>12543884.200000001</v>
      </c>
      <c r="Q62" s="43">
        <v>0</v>
      </c>
      <c r="R62" s="43">
        <v>0</v>
      </c>
      <c r="S62" s="12">
        <v>0</v>
      </c>
      <c r="T62" s="12">
        <v>79408771.180000007</v>
      </c>
      <c r="U62" s="39">
        <f>P62+T62</f>
        <v>91952655.38000001</v>
      </c>
    </row>
    <row r="63" spans="1:21" ht="12.75" x14ac:dyDescent="0.2">
      <c r="A63" s="54"/>
      <c r="B63" s="64" t="s">
        <v>69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37"/>
    </row>
    <row r="64" spans="1:21" ht="12.75" x14ac:dyDescent="0.2">
      <c r="A64" s="54"/>
      <c r="B64" s="64" t="s">
        <v>70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37"/>
    </row>
    <row r="65" spans="1:21" ht="33.75" x14ac:dyDescent="0.2">
      <c r="A65" s="54"/>
      <c r="B65" s="35"/>
      <c r="C65" s="14">
        <v>40</v>
      </c>
      <c r="D65" s="19">
        <v>409</v>
      </c>
      <c r="E65" s="18" t="s">
        <v>72</v>
      </c>
      <c r="F65" s="15" t="s">
        <v>10</v>
      </c>
      <c r="G65" s="15" t="s">
        <v>14</v>
      </c>
      <c r="H65" s="17"/>
      <c r="I65" s="16" t="s">
        <v>73</v>
      </c>
      <c r="J65" s="16" t="s">
        <v>71</v>
      </c>
      <c r="K65" s="15" t="s">
        <v>7</v>
      </c>
      <c r="L65" s="13">
        <v>17572080</v>
      </c>
      <c r="M65" s="13">
        <v>17572073.789999999</v>
      </c>
      <c r="N65" s="13">
        <v>16956860.079999998</v>
      </c>
      <c r="O65" s="13">
        <v>16956860.079999998</v>
      </c>
      <c r="P65" s="13">
        <v>615213.71000000089</v>
      </c>
      <c r="Q65" s="13">
        <v>0</v>
      </c>
      <c r="R65" s="13">
        <v>0</v>
      </c>
      <c r="S65" s="13">
        <v>0</v>
      </c>
      <c r="T65" s="13">
        <v>6.2100000008940697</v>
      </c>
      <c r="U65" s="37"/>
    </row>
    <row r="66" spans="1:21" ht="14.25" x14ac:dyDescent="0.2">
      <c r="A66" s="54"/>
      <c r="B66" s="66" t="s">
        <v>74</v>
      </c>
      <c r="C66" s="66"/>
      <c r="D66" s="66"/>
      <c r="E66" s="66"/>
      <c r="F66" s="66"/>
      <c r="G66" s="66"/>
      <c r="H66" s="66"/>
      <c r="I66" s="66"/>
      <c r="J66" s="66"/>
      <c r="K66" s="66"/>
      <c r="L66" s="12">
        <v>22500000</v>
      </c>
      <c r="M66" s="12">
        <v>22499993.789999999</v>
      </c>
      <c r="N66" s="12">
        <v>21884780.079999998</v>
      </c>
      <c r="O66" s="12">
        <v>21884780.079999998</v>
      </c>
      <c r="P66" s="12">
        <v>615213.71000000089</v>
      </c>
      <c r="Q66" s="12">
        <v>0</v>
      </c>
      <c r="R66" s="12">
        <v>0</v>
      </c>
      <c r="S66" s="12">
        <v>0</v>
      </c>
      <c r="T66" s="12">
        <v>6.2100000008940697</v>
      </c>
      <c r="U66" s="44">
        <f>P66+T66</f>
        <v>615219.92000000179</v>
      </c>
    </row>
    <row r="67" spans="1:21" ht="12.75" x14ac:dyDescent="0.2">
      <c r="A67" s="54"/>
      <c r="B67" s="64" t="s">
        <v>76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37"/>
    </row>
    <row r="68" spans="1:21" ht="12.75" x14ac:dyDescent="0.2">
      <c r="A68" s="54"/>
      <c r="B68" s="64" t="s">
        <v>77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37"/>
    </row>
    <row r="69" spans="1:21" ht="12.75" x14ac:dyDescent="0.2">
      <c r="A69" s="54"/>
      <c r="B69" s="64" t="s">
        <v>78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37"/>
    </row>
    <row r="70" spans="1:21" ht="67.5" x14ac:dyDescent="0.2">
      <c r="A70" s="54"/>
      <c r="B70" s="35"/>
      <c r="C70" s="14">
        <v>40</v>
      </c>
      <c r="D70" s="19">
        <v>503</v>
      </c>
      <c r="E70" s="18" t="s">
        <v>79</v>
      </c>
      <c r="F70" s="15" t="s">
        <v>13</v>
      </c>
      <c r="G70" s="15" t="s">
        <v>14</v>
      </c>
      <c r="H70" s="17"/>
      <c r="I70" s="16" t="s">
        <v>80</v>
      </c>
      <c r="J70" s="16" t="s">
        <v>71</v>
      </c>
      <c r="K70" s="15" t="s">
        <v>7</v>
      </c>
      <c r="L70" s="13">
        <v>2718234</v>
      </c>
      <c r="M70" s="13">
        <v>2718234</v>
      </c>
      <c r="N70" s="13">
        <v>0</v>
      </c>
      <c r="O70" s="13">
        <v>0</v>
      </c>
      <c r="P70" s="13">
        <v>2718234</v>
      </c>
      <c r="Q70" s="13">
        <v>0</v>
      </c>
      <c r="R70" s="13">
        <v>0</v>
      </c>
      <c r="S70" s="13">
        <v>0</v>
      </c>
      <c r="T70" s="13">
        <v>0</v>
      </c>
      <c r="U70" s="44">
        <f>P70+T70</f>
        <v>2718234</v>
      </c>
    </row>
    <row r="71" spans="1:21" ht="67.5" x14ac:dyDescent="0.2">
      <c r="A71" s="54"/>
      <c r="B71" s="35"/>
      <c r="C71" s="14">
        <v>40</v>
      </c>
      <c r="D71" s="19">
        <v>503</v>
      </c>
      <c r="E71" s="18" t="s">
        <v>79</v>
      </c>
      <c r="F71" s="15" t="s">
        <v>10</v>
      </c>
      <c r="G71" s="15" t="s">
        <v>9</v>
      </c>
      <c r="H71" s="17"/>
      <c r="I71" s="16" t="s">
        <v>81</v>
      </c>
      <c r="J71" s="16" t="s">
        <v>71</v>
      </c>
      <c r="K71" s="15" t="s">
        <v>7</v>
      </c>
      <c r="L71" s="13">
        <v>2490176.79</v>
      </c>
      <c r="M71" s="13">
        <v>2244986.4</v>
      </c>
      <c r="N71" s="13">
        <v>2244986.4</v>
      </c>
      <c r="O71" s="13">
        <v>2244986.4</v>
      </c>
      <c r="P71" s="13">
        <v>0</v>
      </c>
      <c r="Q71" s="13">
        <v>0</v>
      </c>
      <c r="R71" s="13">
        <v>0</v>
      </c>
      <c r="S71" s="13">
        <v>0</v>
      </c>
      <c r="T71" s="13">
        <v>245190.39000000013</v>
      </c>
      <c r="U71" s="44">
        <f t="shared" ref="U71:U78" si="0">P71+T71</f>
        <v>245190.39000000013</v>
      </c>
    </row>
    <row r="72" spans="1:21" ht="33.75" x14ac:dyDescent="0.2">
      <c r="A72" s="54"/>
      <c r="B72" s="35"/>
      <c r="C72" s="14">
        <v>40</v>
      </c>
      <c r="D72" s="19">
        <v>503</v>
      </c>
      <c r="E72" s="18" t="s">
        <v>79</v>
      </c>
      <c r="F72" s="15" t="s">
        <v>10</v>
      </c>
      <c r="G72" s="15" t="s">
        <v>9</v>
      </c>
      <c r="H72" s="17"/>
      <c r="I72" s="16" t="s">
        <v>82</v>
      </c>
      <c r="J72" s="16" t="s">
        <v>71</v>
      </c>
      <c r="K72" s="15" t="s">
        <v>7</v>
      </c>
      <c r="L72" s="13">
        <v>4495711.6100000003</v>
      </c>
      <c r="M72" s="13">
        <v>4490610.95</v>
      </c>
      <c r="N72" s="13">
        <v>4490610.95</v>
      </c>
      <c r="O72" s="13">
        <v>4490610.95</v>
      </c>
      <c r="P72" s="13">
        <v>0</v>
      </c>
      <c r="Q72" s="13">
        <v>0</v>
      </c>
      <c r="R72" s="13">
        <v>0</v>
      </c>
      <c r="S72" s="13">
        <v>0</v>
      </c>
      <c r="T72" s="13">
        <v>5100.660000000149</v>
      </c>
      <c r="U72" s="44">
        <f t="shared" si="0"/>
        <v>5100.660000000149</v>
      </c>
    </row>
    <row r="73" spans="1:21" ht="45" x14ac:dyDescent="0.2">
      <c r="A73" s="54"/>
      <c r="B73" s="35"/>
      <c r="C73" s="14">
        <v>40</v>
      </c>
      <c r="D73" s="19">
        <v>503</v>
      </c>
      <c r="E73" s="18" t="s">
        <v>79</v>
      </c>
      <c r="F73" s="15" t="s">
        <v>10</v>
      </c>
      <c r="G73" s="15" t="s">
        <v>9</v>
      </c>
      <c r="H73" s="17"/>
      <c r="I73" s="16" t="s">
        <v>83</v>
      </c>
      <c r="J73" s="16" t="s">
        <v>71</v>
      </c>
      <c r="K73" s="15" t="s">
        <v>7</v>
      </c>
      <c r="L73" s="13">
        <v>4413231.42</v>
      </c>
      <c r="M73" s="13">
        <v>3641565.92</v>
      </c>
      <c r="N73" s="13">
        <v>3468790.66</v>
      </c>
      <c r="O73" s="13">
        <v>3468790.66</v>
      </c>
      <c r="P73" s="13">
        <v>172775.25999999978</v>
      </c>
      <c r="Q73" s="13">
        <v>0</v>
      </c>
      <c r="R73" s="13">
        <v>0</v>
      </c>
      <c r="S73" s="13">
        <v>0</v>
      </c>
      <c r="T73" s="13">
        <v>771665.5</v>
      </c>
      <c r="U73" s="44">
        <f t="shared" si="0"/>
        <v>944440.75999999978</v>
      </c>
    </row>
    <row r="74" spans="1:21" ht="45" x14ac:dyDescent="0.2">
      <c r="A74" s="54"/>
      <c r="B74" s="35"/>
      <c r="C74" s="14">
        <v>40</v>
      </c>
      <c r="D74" s="19">
        <v>503</v>
      </c>
      <c r="E74" s="18" t="s">
        <v>79</v>
      </c>
      <c r="F74" s="15" t="s">
        <v>10</v>
      </c>
      <c r="G74" s="15" t="s">
        <v>9</v>
      </c>
      <c r="H74" s="17"/>
      <c r="I74" s="16" t="s">
        <v>84</v>
      </c>
      <c r="J74" s="16" t="s">
        <v>71</v>
      </c>
      <c r="K74" s="15" t="s">
        <v>7</v>
      </c>
      <c r="L74" s="13">
        <v>1525006.38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1525006.38</v>
      </c>
      <c r="U74" s="44">
        <f t="shared" si="0"/>
        <v>1525006.38</v>
      </c>
    </row>
    <row r="75" spans="1:21" ht="45" x14ac:dyDescent="0.2">
      <c r="A75" s="54"/>
      <c r="B75" s="35"/>
      <c r="C75" s="14">
        <v>40</v>
      </c>
      <c r="D75" s="19">
        <v>503</v>
      </c>
      <c r="E75" s="18" t="s">
        <v>79</v>
      </c>
      <c r="F75" s="15" t="s">
        <v>10</v>
      </c>
      <c r="G75" s="15" t="s">
        <v>9</v>
      </c>
      <c r="H75" s="17"/>
      <c r="I75" s="16" t="s">
        <v>85</v>
      </c>
      <c r="J75" s="16" t="s">
        <v>71</v>
      </c>
      <c r="K75" s="15" t="s">
        <v>7</v>
      </c>
      <c r="L75" s="13">
        <v>8734084.4100000001</v>
      </c>
      <c r="M75" s="13">
        <v>8734084.4100000001</v>
      </c>
      <c r="N75" s="13">
        <v>5183683.55</v>
      </c>
      <c r="O75" s="13">
        <v>5183683.55</v>
      </c>
      <c r="P75" s="13">
        <v>3550400.8600000003</v>
      </c>
      <c r="Q75" s="13">
        <v>0</v>
      </c>
      <c r="R75" s="13">
        <v>0</v>
      </c>
      <c r="S75" s="13">
        <v>0</v>
      </c>
      <c r="T75" s="13">
        <v>0</v>
      </c>
      <c r="U75" s="44">
        <f t="shared" si="0"/>
        <v>3550400.8600000003</v>
      </c>
    </row>
    <row r="76" spans="1:21" ht="45" x14ac:dyDescent="0.2">
      <c r="A76" s="54"/>
      <c r="B76" s="35"/>
      <c r="C76" s="14">
        <v>40</v>
      </c>
      <c r="D76" s="19">
        <v>503</v>
      </c>
      <c r="E76" s="18" t="s">
        <v>79</v>
      </c>
      <c r="F76" s="15" t="s">
        <v>10</v>
      </c>
      <c r="G76" s="15" t="s">
        <v>9</v>
      </c>
      <c r="H76" s="17"/>
      <c r="I76" s="16" t="s">
        <v>86</v>
      </c>
      <c r="J76" s="16" t="s">
        <v>71</v>
      </c>
      <c r="K76" s="15" t="s">
        <v>7</v>
      </c>
      <c r="L76" s="13">
        <v>4206732.42</v>
      </c>
      <c r="M76" s="13">
        <v>4206732.42</v>
      </c>
      <c r="N76" s="13">
        <v>1192445.4099999999</v>
      </c>
      <c r="O76" s="13">
        <v>1192445.4099999999</v>
      </c>
      <c r="P76" s="13">
        <v>3014287.01</v>
      </c>
      <c r="Q76" s="13">
        <v>0</v>
      </c>
      <c r="R76" s="13">
        <v>0</v>
      </c>
      <c r="S76" s="13">
        <v>0</v>
      </c>
      <c r="T76" s="13">
        <v>0</v>
      </c>
      <c r="U76" s="44">
        <f t="shared" si="0"/>
        <v>3014287.01</v>
      </c>
    </row>
    <row r="77" spans="1:21" ht="45" x14ac:dyDescent="0.2">
      <c r="A77" s="54"/>
      <c r="B77" s="35"/>
      <c r="C77" s="14">
        <v>40</v>
      </c>
      <c r="D77" s="19">
        <v>503</v>
      </c>
      <c r="E77" s="18" t="s">
        <v>79</v>
      </c>
      <c r="F77" s="15" t="s">
        <v>10</v>
      </c>
      <c r="G77" s="15" t="s">
        <v>9</v>
      </c>
      <c r="H77" s="17"/>
      <c r="I77" s="16" t="s">
        <v>87</v>
      </c>
      <c r="J77" s="16" t="s">
        <v>71</v>
      </c>
      <c r="K77" s="15" t="s">
        <v>7</v>
      </c>
      <c r="L77" s="13">
        <v>515000</v>
      </c>
      <c r="M77" s="13">
        <v>511453.44</v>
      </c>
      <c r="N77" s="13">
        <v>511453.44</v>
      </c>
      <c r="O77" s="13">
        <v>511453.44</v>
      </c>
      <c r="P77" s="13">
        <v>0</v>
      </c>
      <c r="Q77" s="13">
        <v>0</v>
      </c>
      <c r="R77" s="13">
        <v>0</v>
      </c>
      <c r="S77" s="13">
        <v>0</v>
      </c>
      <c r="T77" s="13">
        <v>3546.5599999999977</v>
      </c>
      <c r="U77" s="44">
        <f t="shared" si="0"/>
        <v>3546.5599999999977</v>
      </c>
    </row>
    <row r="78" spans="1:21" ht="33.75" x14ac:dyDescent="0.2">
      <c r="A78" s="54"/>
      <c r="B78" s="35"/>
      <c r="C78" s="14">
        <v>40</v>
      </c>
      <c r="D78" s="19">
        <v>503</v>
      </c>
      <c r="E78" s="18" t="s">
        <v>79</v>
      </c>
      <c r="F78" s="15" t="s">
        <v>10</v>
      </c>
      <c r="G78" s="15" t="s">
        <v>9</v>
      </c>
      <c r="H78" s="17"/>
      <c r="I78" s="16" t="s">
        <v>88</v>
      </c>
      <c r="J78" s="16" t="s">
        <v>71</v>
      </c>
      <c r="K78" s="15" t="s">
        <v>7</v>
      </c>
      <c r="L78" s="13">
        <v>500187</v>
      </c>
      <c r="M78" s="13">
        <v>500186.89</v>
      </c>
      <c r="N78" s="13">
        <v>500186.89</v>
      </c>
      <c r="O78" s="13">
        <v>500186.89</v>
      </c>
      <c r="P78" s="13">
        <v>0</v>
      </c>
      <c r="Q78" s="13">
        <v>0</v>
      </c>
      <c r="R78" s="13">
        <v>0</v>
      </c>
      <c r="S78" s="13">
        <v>0</v>
      </c>
      <c r="T78" s="13">
        <v>0.10999999998603016</v>
      </c>
      <c r="U78" s="44">
        <f t="shared" si="0"/>
        <v>0.10999999998603016</v>
      </c>
    </row>
    <row r="79" spans="1:21" ht="12.75" x14ac:dyDescent="0.2">
      <c r="A79" s="54"/>
      <c r="B79" s="64" t="s">
        <v>59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37"/>
    </row>
    <row r="80" spans="1:21" ht="12.75" x14ac:dyDescent="0.2">
      <c r="A80" s="54"/>
      <c r="B80" s="64" t="s">
        <v>59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37"/>
    </row>
    <row r="81" spans="1:21" ht="12.75" x14ac:dyDescent="0.2">
      <c r="A81" s="54"/>
      <c r="B81" s="64" t="s">
        <v>60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37"/>
    </row>
    <row r="82" spans="1:21" ht="56.25" x14ac:dyDescent="0.2">
      <c r="A82" s="54"/>
      <c r="B82" s="35"/>
      <c r="C82" s="14">
        <v>40</v>
      </c>
      <c r="D82" s="19">
        <v>503</v>
      </c>
      <c r="E82" s="18" t="s">
        <v>61</v>
      </c>
      <c r="F82" s="15" t="s">
        <v>13</v>
      </c>
      <c r="G82" s="15" t="s">
        <v>14</v>
      </c>
      <c r="H82" s="17"/>
      <c r="I82" s="16" t="s">
        <v>89</v>
      </c>
      <c r="J82" s="16" t="s">
        <v>71</v>
      </c>
      <c r="K82" s="15" t="s">
        <v>7</v>
      </c>
      <c r="L82" s="13">
        <v>26342129.68</v>
      </c>
      <c r="M82" s="13">
        <v>1428122</v>
      </c>
      <c r="N82" s="13">
        <v>368461</v>
      </c>
      <c r="O82" s="13">
        <v>368461</v>
      </c>
      <c r="P82" s="13">
        <v>1059661</v>
      </c>
      <c r="Q82" s="13">
        <v>0</v>
      </c>
      <c r="R82" s="13">
        <v>0</v>
      </c>
      <c r="S82" s="13">
        <v>0</v>
      </c>
      <c r="T82" s="13">
        <v>24914007.68</v>
      </c>
      <c r="U82" s="44">
        <f>P82+T82</f>
        <v>25973668.68</v>
      </c>
    </row>
    <row r="83" spans="1:21" ht="12.75" x14ac:dyDescent="0.2">
      <c r="A83" s="54"/>
      <c r="B83" s="66" t="s">
        <v>64</v>
      </c>
      <c r="C83" s="66"/>
      <c r="D83" s="66"/>
      <c r="E83" s="66"/>
      <c r="F83" s="66"/>
      <c r="G83" s="66"/>
      <c r="H83" s="66"/>
      <c r="I83" s="66"/>
      <c r="J83" s="66"/>
      <c r="K83" s="66"/>
      <c r="L83" s="12">
        <v>63250000</v>
      </c>
      <c r="M83" s="12">
        <v>35785482.719999999</v>
      </c>
      <c r="N83" s="12">
        <v>25270124.59</v>
      </c>
      <c r="O83" s="12">
        <v>25270124.590000004</v>
      </c>
      <c r="P83" s="12">
        <v>10515358.129999999</v>
      </c>
      <c r="Q83" s="12">
        <v>0</v>
      </c>
      <c r="R83" s="12">
        <v>0</v>
      </c>
      <c r="S83" s="12">
        <v>0</v>
      </c>
      <c r="T83" s="12">
        <v>27464517.280000001</v>
      </c>
      <c r="U83" s="37"/>
    </row>
    <row r="84" spans="1:21" ht="14.25" x14ac:dyDescent="0.2">
      <c r="A84" s="54"/>
      <c r="B84" s="66" t="s">
        <v>65</v>
      </c>
      <c r="C84" s="66"/>
      <c r="D84" s="66"/>
      <c r="E84" s="66"/>
      <c r="F84" s="66"/>
      <c r="G84" s="66"/>
      <c r="H84" s="66"/>
      <c r="I84" s="66"/>
      <c r="J84" s="66"/>
      <c r="K84" s="66"/>
      <c r="L84" s="12">
        <v>63250000</v>
      </c>
      <c r="M84" s="12">
        <v>35785482.719999999</v>
      </c>
      <c r="N84" s="12">
        <v>25270124.59</v>
      </c>
      <c r="O84" s="12">
        <v>25270124.590000004</v>
      </c>
      <c r="P84" s="12">
        <v>10515358.129999999</v>
      </c>
      <c r="Q84" s="12">
        <v>0</v>
      </c>
      <c r="R84" s="12">
        <v>0</v>
      </c>
      <c r="S84" s="12">
        <v>0</v>
      </c>
      <c r="T84" s="12">
        <v>27464517.280000001</v>
      </c>
      <c r="U84" s="44">
        <f>P84+T84</f>
        <v>37979875.409999996</v>
      </c>
    </row>
    <row r="85" spans="1:21" ht="12.75" x14ac:dyDescent="0.2">
      <c r="A85" s="54"/>
      <c r="B85" s="64" t="s">
        <v>35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37"/>
    </row>
    <row r="86" spans="1:21" ht="12.75" x14ac:dyDescent="0.2">
      <c r="A86" s="54"/>
      <c r="B86" s="64" t="s">
        <v>34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37"/>
    </row>
    <row r="87" spans="1:21" ht="12.75" x14ac:dyDescent="0.2">
      <c r="A87" s="54"/>
      <c r="B87" s="64" t="s">
        <v>33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37"/>
    </row>
    <row r="88" spans="1:21" ht="33.75" x14ac:dyDescent="0.2">
      <c r="A88" s="54"/>
      <c r="B88" s="35"/>
      <c r="C88" s="14">
        <v>40</v>
      </c>
      <c r="D88" s="19">
        <v>701</v>
      </c>
      <c r="E88" s="18" t="s">
        <v>32</v>
      </c>
      <c r="F88" s="15" t="s">
        <v>10</v>
      </c>
      <c r="G88" s="15" t="s">
        <v>14</v>
      </c>
      <c r="H88" s="17"/>
      <c r="I88" s="16" t="s">
        <v>90</v>
      </c>
      <c r="J88" s="16" t="s">
        <v>71</v>
      </c>
      <c r="K88" s="15" t="s">
        <v>7</v>
      </c>
      <c r="L88" s="13">
        <v>3832522.75</v>
      </c>
      <c r="M88" s="13">
        <v>3331916.02</v>
      </c>
      <c r="N88" s="13">
        <v>3331916.02</v>
      </c>
      <c r="O88" s="13">
        <v>3331916.02</v>
      </c>
      <c r="P88" s="13">
        <v>0</v>
      </c>
      <c r="Q88" s="13">
        <v>0</v>
      </c>
      <c r="R88" s="13">
        <v>0</v>
      </c>
      <c r="S88" s="13">
        <v>0</v>
      </c>
      <c r="T88" s="13">
        <v>500606.73</v>
      </c>
      <c r="U88" s="45">
        <f>T88</f>
        <v>500606.73</v>
      </c>
    </row>
    <row r="89" spans="1:21" ht="33.75" x14ac:dyDescent="0.2">
      <c r="A89" s="54"/>
      <c r="B89" s="35"/>
      <c r="C89" s="14">
        <v>40</v>
      </c>
      <c r="D89" s="19">
        <v>701</v>
      </c>
      <c r="E89" s="18" t="s">
        <v>32</v>
      </c>
      <c r="F89" s="15" t="s">
        <v>10</v>
      </c>
      <c r="G89" s="15" t="s">
        <v>14</v>
      </c>
      <c r="H89" s="17"/>
      <c r="I89" s="16" t="s">
        <v>91</v>
      </c>
      <c r="J89" s="16" t="s">
        <v>71</v>
      </c>
      <c r="K89" s="15" t="s">
        <v>7</v>
      </c>
      <c r="L89" s="13">
        <v>2493989.81</v>
      </c>
      <c r="M89" s="13">
        <v>1916066.47</v>
      </c>
      <c r="N89" s="13">
        <v>1916066.47</v>
      </c>
      <c r="O89" s="13">
        <v>1916066.47</v>
      </c>
      <c r="P89" s="13">
        <v>0</v>
      </c>
      <c r="Q89" s="13">
        <v>0</v>
      </c>
      <c r="R89" s="13">
        <v>0</v>
      </c>
      <c r="S89" s="13">
        <v>0</v>
      </c>
      <c r="T89" s="13">
        <v>577923.34000000008</v>
      </c>
      <c r="U89" s="45">
        <f t="shared" ref="U89:U90" si="1">T89</f>
        <v>577923.34000000008</v>
      </c>
    </row>
    <row r="90" spans="1:21" ht="14.25" x14ac:dyDescent="0.2">
      <c r="A90" s="54"/>
      <c r="B90" s="66" t="s">
        <v>92</v>
      </c>
      <c r="C90" s="66"/>
      <c r="D90" s="66"/>
      <c r="E90" s="66"/>
      <c r="F90" s="66"/>
      <c r="G90" s="66"/>
      <c r="H90" s="66"/>
      <c r="I90" s="66"/>
      <c r="J90" s="66"/>
      <c r="K90" s="66"/>
      <c r="L90" s="12">
        <v>22826252.440000001</v>
      </c>
      <c r="M90" s="12">
        <v>21747722.370000001</v>
      </c>
      <c r="N90" s="12">
        <v>21747722.370000001</v>
      </c>
      <c r="O90" s="12">
        <v>21747722.369999997</v>
      </c>
      <c r="P90" s="12">
        <v>0</v>
      </c>
      <c r="Q90" s="12">
        <v>0</v>
      </c>
      <c r="R90" s="12">
        <v>0</v>
      </c>
      <c r="S90" s="12">
        <v>0</v>
      </c>
      <c r="T90" s="12">
        <v>1078530.07</v>
      </c>
      <c r="U90" s="45">
        <f t="shared" si="1"/>
        <v>1078530.07</v>
      </c>
    </row>
    <row r="91" spans="1:21" ht="12.75" x14ac:dyDescent="0.2">
      <c r="A91" s="54"/>
      <c r="B91" s="64" t="s">
        <v>35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37"/>
    </row>
    <row r="92" spans="1:21" ht="12.75" x14ac:dyDescent="0.2">
      <c r="A92" s="54"/>
      <c r="B92" s="64" t="s">
        <v>34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37"/>
    </row>
    <row r="93" spans="1:21" ht="12.75" x14ac:dyDescent="0.2">
      <c r="A93" s="54"/>
      <c r="B93" s="64" t="s">
        <v>33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37"/>
    </row>
    <row r="94" spans="1:21" ht="33.75" x14ac:dyDescent="0.2">
      <c r="A94" s="54"/>
      <c r="B94" s="35"/>
      <c r="C94" s="14">
        <v>40</v>
      </c>
      <c r="D94" s="19">
        <v>702</v>
      </c>
      <c r="E94" s="18" t="s">
        <v>32</v>
      </c>
      <c r="F94" s="15" t="s">
        <v>13</v>
      </c>
      <c r="G94" s="15" t="s">
        <v>14</v>
      </c>
      <c r="H94" s="17"/>
      <c r="I94" s="16" t="s">
        <v>93</v>
      </c>
      <c r="J94" s="16" t="s">
        <v>71</v>
      </c>
      <c r="K94" s="15" t="s">
        <v>7</v>
      </c>
      <c r="L94" s="13">
        <v>783814.82</v>
      </c>
      <c r="M94" s="13">
        <v>783814</v>
      </c>
      <c r="N94" s="13">
        <v>783814</v>
      </c>
      <c r="O94" s="13">
        <v>783814</v>
      </c>
      <c r="P94" s="13">
        <v>0</v>
      </c>
      <c r="Q94" s="13">
        <v>0</v>
      </c>
      <c r="R94" s="13">
        <v>0</v>
      </c>
      <c r="S94" s="13">
        <v>0</v>
      </c>
      <c r="T94" s="13">
        <v>0.81999999994877726</v>
      </c>
      <c r="U94" s="44">
        <f>P94+T94</f>
        <v>0.81999999994877726</v>
      </c>
    </row>
    <row r="95" spans="1:21" ht="33.75" x14ac:dyDescent="0.2">
      <c r="A95" s="54"/>
      <c r="B95" s="35"/>
      <c r="C95" s="14">
        <v>40</v>
      </c>
      <c r="D95" s="19">
        <v>702</v>
      </c>
      <c r="E95" s="18" t="s">
        <v>32</v>
      </c>
      <c r="F95" s="15" t="s">
        <v>13</v>
      </c>
      <c r="G95" s="15" t="s">
        <v>14</v>
      </c>
      <c r="H95" s="17"/>
      <c r="I95" s="16" t="s">
        <v>94</v>
      </c>
      <c r="J95" s="16" t="s">
        <v>71</v>
      </c>
      <c r="K95" s="15" t="s">
        <v>7</v>
      </c>
      <c r="L95" s="13">
        <v>7996887.6600000001</v>
      </c>
      <c r="M95" s="13">
        <v>7996887</v>
      </c>
      <c r="N95" s="13">
        <v>7326293.9900000002</v>
      </c>
      <c r="O95" s="13">
        <v>7326293.9900000002</v>
      </c>
      <c r="P95" s="13">
        <v>670593.00999999978</v>
      </c>
      <c r="Q95" s="13">
        <v>0</v>
      </c>
      <c r="R95" s="13">
        <v>0</v>
      </c>
      <c r="S95" s="13">
        <v>0</v>
      </c>
      <c r="T95" s="13">
        <v>0.66000000014901161</v>
      </c>
      <c r="U95" s="44">
        <f t="shared" ref="U95:U101" si="2">P95+T95</f>
        <v>670593.66999999993</v>
      </c>
    </row>
    <row r="96" spans="1:21" ht="33.75" x14ac:dyDescent="0.2">
      <c r="A96" s="54"/>
      <c r="B96" s="35"/>
      <c r="C96" s="14">
        <v>40</v>
      </c>
      <c r="D96" s="19">
        <v>702</v>
      </c>
      <c r="E96" s="18" t="s">
        <v>32</v>
      </c>
      <c r="F96" s="15" t="s">
        <v>10</v>
      </c>
      <c r="G96" s="15" t="s">
        <v>14</v>
      </c>
      <c r="H96" s="17"/>
      <c r="I96" s="16" t="s">
        <v>95</v>
      </c>
      <c r="J96" s="16" t="s">
        <v>71</v>
      </c>
      <c r="K96" s="15" t="s">
        <v>7</v>
      </c>
      <c r="L96" s="13">
        <v>2248461.35</v>
      </c>
      <c r="M96" s="13">
        <v>2192254.15</v>
      </c>
      <c r="N96" s="13">
        <v>2192254.15</v>
      </c>
      <c r="O96" s="13">
        <v>2192254.15</v>
      </c>
      <c r="P96" s="13">
        <v>0</v>
      </c>
      <c r="Q96" s="13">
        <v>0</v>
      </c>
      <c r="R96" s="13">
        <v>0</v>
      </c>
      <c r="S96" s="13">
        <v>0</v>
      </c>
      <c r="T96" s="13">
        <v>56207.200000000186</v>
      </c>
      <c r="U96" s="44">
        <f t="shared" si="2"/>
        <v>56207.200000000186</v>
      </c>
    </row>
    <row r="97" spans="1:21" ht="33.75" x14ac:dyDescent="0.2">
      <c r="A97" s="54"/>
      <c r="B97" s="35"/>
      <c r="C97" s="14">
        <v>40</v>
      </c>
      <c r="D97" s="19">
        <v>702</v>
      </c>
      <c r="E97" s="18" t="s">
        <v>32</v>
      </c>
      <c r="F97" s="15" t="s">
        <v>10</v>
      </c>
      <c r="G97" s="15" t="s">
        <v>14</v>
      </c>
      <c r="H97" s="17"/>
      <c r="I97" s="16" t="s">
        <v>96</v>
      </c>
      <c r="J97" s="16" t="s">
        <v>71</v>
      </c>
      <c r="K97" s="15" t="s">
        <v>7</v>
      </c>
      <c r="L97" s="13">
        <v>5674510.1900000004</v>
      </c>
      <c r="M97" s="13">
        <v>4582421.1900000004</v>
      </c>
      <c r="N97" s="13">
        <v>4582421.1900000004</v>
      </c>
      <c r="O97" s="13">
        <v>4582421.1900000004</v>
      </c>
      <c r="P97" s="13">
        <v>0</v>
      </c>
      <c r="Q97" s="13">
        <v>0</v>
      </c>
      <c r="R97" s="13">
        <v>0</v>
      </c>
      <c r="S97" s="13">
        <v>0</v>
      </c>
      <c r="T97" s="13">
        <v>1092089</v>
      </c>
      <c r="U97" s="44">
        <f t="shared" si="2"/>
        <v>1092089</v>
      </c>
    </row>
    <row r="98" spans="1:21" ht="33.75" x14ac:dyDescent="0.2">
      <c r="A98" s="54"/>
      <c r="B98" s="35"/>
      <c r="C98" s="14">
        <v>40</v>
      </c>
      <c r="D98" s="19">
        <v>702</v>
      </c>
      <c r="E98" s="18" t="s">
        <v>32</v>
      </c>
      <c r="F98" s="15" t="s">
        <v>24</v>
      </c>
      <c r="G98" s="15" t="s">
        <v>5</v>
      </c>
      <c r="H98" s="17"/>
      <c r="I98" s="16" t="s">
        <v>97</v>
      </c>
      <c r="J98" s="16" t="s">
        <v>71</v>
      </c>
      <c r="K98" s="15" t="s">
        <v>98</v>
      </c>
      <c r="L98" s="13">
        <v>4242005.57</v>
      </c>
      <c r="M98" s="13">
        <v>4242005.57</v>
      </c>
      <c r="N98" s="13">
        <v>4221681.54</v>
      </c>
      <c r="O98" s="13">
        <v>4221681.54</v>
      </c>
      <c r="P98" s="13">
        <v>20324.030000000261</v>
      </c>
      <c r="Q98" s="13">
        <v>0</v>
      </c>
      <c r="R98" s="13">
        <v>0</v>
      </c>
      <c r="S98" s="13">
        <v>0</v>
      </c>
      <c r="T98" s="13">
        <v>0</v>
      </c>
      <c r="U98" s="44">
        <f t="shared" si="2"/>
        <v>20324.030000000261</v>
      </c>
    </row>
    <row r="99" spans="1:21" ht="14.25" x14ac:dyDescent="0.2">
      <c r="A99" s="54"/>
      <c r="B99" s="66" t="s">
        <v>99</v>
      </c>
      <c r="C99" s="66"/>
      <c r="D99" s="66"/>
      <c r="E99" s="66"/>
      <c r="F99" s="66"/>
      <c r="G99" s="66"/>
      <c r="H99" s="66"/>
      <c r="I99" s="66"/>
      <c r="J99" s="66"/>
      <c r="K99" s="66"/>
      <c r="L99" s="12">
        <v>42610039.390000001</v>
      </c>
      <c r="M99" s="12">
        <v>41461741.710000001</v>
      </c>
      <c r="N99" s="12">
        <v>40770824.670000002</v>
      </c>
      <c r="O99" s="12">
        <v>40770824.670000002</v>
      </c>
      <c r="P99" s="12">
        <v>690917.04</v>
      </c>
      <c r="Q99" s="12">
        <v>0</v>
      </c>
      <c r="R99" s="12">
        <v>0</v>
      </c>
      <c r="S99" s="12">
        <v>0</v>
      </c>
      <c r="T99" s="12">
        <v>1148297.6800000002</v>
      </c>
      <c r="U99" s="44">
        <f t="shared" si="2"/>
        <v>1839214.7200000002</v>
      </c>
    </row>
    <row r="100" spans="1:21" ht="14.25" x14ac:dyDescent="0.2">
      <c r="A100" s="54"/>
      <c r="B100" s="66" t="s">
        <v>30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12">
        <v>69250000</v>
      </c>
      <c r="M100" s="12">
        <v>67023172.25</v>
      </c>
      <c r="N100" s="12">
        <v>66332255.210000001</v>
      </c>
      <c r="O100" s="12">
        <v>66332255.210000001</v>
      </c>
      <c r="P100" s="12">
        <v>690917.04</v>
      </c>
      <c r="Q100" s="12">
        <v>0</v>
      </c>
      <c r="R100" s="12">
        <v>0</v>
      </c>
      <c r="S100" s="12">
        <v>0</v>
      </c>
      <c r="T100" s="12">
        <v>2226827.7500000005</v>
      </c>
      <c r="U100" s="44">
        <f t="shared" si="2"/>
        <v>2917744.7900000005</v>
      </c>
    </row>
    <row r="101" spans="1:21" ht="15" x14ac:dyDescent="0.25">
      <c r="A101" s="62"/>
      <c r="B101" s="41"/>
      <c r="C101" s="41"/>
      <c r="D101" s="41" t="s">
        <v>1</v>
      </c>
      <c r="E101" s="41"/>
      <c r="F101" s="41"/>
      <c r="G101" s="41"/>
      <c r="H101" s="46"/>
      <c r="I101" s="41"/>
      <c r="J101" s="41"/>
      <c r="K101" s="41"/>
      <c r="L101" s="43">
        <v>155000000</v>
      </c>
      <c r="M101" s="43">
        <v>125308648.76000001</v>
      </c>
      <c r="N101" s="43">
        <v>113487159.88</v>
      </c>
      <c r="O101" s="12">
        <v>113487159.87999998</v>
      </c>
      <c r="P101" s="12">
        <v>11821488.879999999</v>
      </c>
      <c r="Q101" s="43">
        <v>0</v>
      </c>
      <c r="R101" s="43">
        <v>0</v>
      </c>
      <c r="S101" s="12">
        <v>0</v>
      </c>
      <c r="T101" s="12">
        <v>29691351.240000002</v>
      </c>
      <c r="U101" s="39">
        <f t="shared" si="2"/>
        <v>41512840.120000005</v>
      </c>
    </row>
    <row r="102" spans="1:21" ht="12.75" x14ac:dyDescent="0.2">
      <c r="A102" s="54"/>
      <c r="B102" s="64" t="s">
        <v>100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</row>
    <row r="103" spans="1:21" ht="12.75" x14ac:dyDescent="0.2">
      <c r="A103" s="54"/>
      <c r="B103" s="64" t="s">
        <v>101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</row>
    <row r="104" spans="1:21" ht="12.75" x14ac:dyDescent="0.2">
      <c r="A104" s="54"/>
      <c r="B104" s="64" t="s">
        <v>102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</row>
    <row r="105" spans="1:21" ht="123.75" x14ac:dyDescent="0.2">
      <c r="A105" s="54"/>
      <c r="B105" s="35"/>
      <c r="C105" s="14">
        <v>40</v>
      </c>
      <c r="D105" s="19">
        <v>113</v>
      </c>
      <c r="E105" s="18" t="s">
        <v>103</v>
      </c>
      <c r="F105" s="15" t="s">
        <v>104</v>
      </c>
      <c r="G105" s="15" t="s">
        <v>105</v>
      </c>
      <c r="H105" s="17"/>
      <c r="I105" s="16" t="s">
        <v>106</v>
      </c>
      <c r="J105" s="16" t="s">
        <v>107</v>
      </c>
      <c r="K105" s="15" t="s">
        <v>108</v>
      </c>
      <c r="L105" s="13">
        <v>1350000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1350000</v>
      </c>
      <c r="U105" s="13">
        <v>1350000</v>
      </c>
    </row>
    <row r="106" spans="1:21" ht="12.75" x14ac:dyDescent="0.2">
      <c r="A106" s="54"/>
      <c r="B106" s="64" t="s">
        <v>109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</row>
    <row r="107" spans="1:21" ht="12.75" x14ac:dyDescent="0.2">
      <c r="A107" s="54"/>
      <c r="B107" s="64" t="s">
        <v>110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</row>
    <row r="108" spans="1:21" ht="12.75" x14ac:dyDescent="0.2">
      <c r="A108" s="54"/>
      <c r="B108" s="64" t="s">
        <v>111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</row>
    <row r="109" spans="1:21" ht="101.25" x14ac:dyDescent="0.2">
      <c r="A109" s="54"/>
      <c r="B109" s="35"/>
      <c r="C109" s="14">
        <v>40</v>
      </c>
      <c r="D109" s="19">
        <v>113</v>
      </c>
      <c r="E109" s="18" t="s">
        <v>112</v>
      </c>
      <c r="F109" s="15" t="s">
        <v>10</v>
      </c>
      <c r="G109" s="15" t="s">
        <v>9</v>
      </c>
      <c r="H109" s="17"/>
      <c r="I109" s="16" t="s">
        <v>113</v>
      </c>
      <c r="J109" s="16" t="s">
        <v>107</v>
      </c>
      <c r="K109" s="15" t="s">
        <v>108</v>
      </c>
      <c r="L109" s="13">
        <v>36500000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36500000</v>
      </c>
      <c r="U109" s="13">
        <v>36500000</v>
      </c>
    </row>
    <row r="110" spans="1:21" ht="12.75" x14ac:dyDescent="0.2">
      <c r="A110" s="54"/>
      <c r="B110" s="66" t="s">
        <v>114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12">
        <v>37850000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37850000</v>
      </c>
      <c r="U110" s="12">
        <v>37850000</v>
      </c>
    </row>
    <row r="111" spans="1:21" ht="12.75" x14ac:dyDescent="0.2">
      <c r="A111" s="54"/>
      <c r="B111" s="66" t="s">
        <v>115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12">
        <v>37850000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37850000</v>
      </c>
      <c r="U111" s="12">
        <v>37850000</v>
      </c>
    </row>
    <row r="112" spans="1:21" ht="12.75" x14ac:dyDescent="0.2">
      <c r="A112" s="54"/>
      <c r="B112" s="64" t="s">
        <v>69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</row>
    <row r="113" spans="1:21" ht="12.75" x14ac:dyDescent="0.2">
      <c r="A113" s="54"/>
      <c r="B113" s="64" t="s">
        <v>116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</row>
    <row r="114" spans="1:21" ht="12.75" x14ac:dyDescent="0.2">
      <c r="A114" s="54"/>
      <c r="B114" s="64" t="s">
        <v>117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</row>
    <row r="115" spans="1:21" ht="78.75" x14ac:dyDescent="0.2">
      <c r="A115" s="54"/>
      <c r="B115" s="35"/>
      <c r="C115" s="14">
        <v>40</v>
      </c>
      <c r="D115" s="19">
        <v>409</v>
      </c>
      <c r="E115" s="18" t="s">
        <v>118</v>
      </c>
      <c r="F115" s="15" t="s">
        <v>10</v>
      </c>
      <c r="G115" s="15" t="s">
        <v>14</v>
      </c>
      <c r="H115" s="17"/>
      <c r="I115" s="16" t="s">
        <v>119</v>
      </c>
      <c r="J115" s="16" t="s">
        <v>107</v>
      </c>
      <c r="K115" s="15" t="s">
        <v>108</v>
      </c>
      <c r="L115" s="13">
        <v>20000000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20000000</v>
      </c>
      <c r="U115" s="13">
        <v>20000000</v>
      </c>
    </row>
    <row r="116" spans="1:21" ht="12.75" x14ac:dyDescent="0.2">
      <c r="A116" s="54"/>
      <c r="B116" s="66" t="s">
        <v>74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12">
        <v>20000000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20000000</v>
      </c>
      <c r="U116" s="12">
        <v>20000000</v>
      </c>
    </row>
    <row r="117" spans="1:21" ht="12.75" x14ac:dyDescent="0.2">
      <c r="A117" s="54"/>
      <c r="B117" s="66" t="s">
        <v>75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12">
        <v>20000000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20000000</v>
      </c>
      <c r="U117" s="12">
        <v>20000000</v>
      </c>
    </row>
    <row r="118" spans="1:21" ht="12.75" x14ac:dyDescent="0.2">
      <c r="A118" s="54"/>
      <c r="B118" s="64" t="s">
        <v>59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</row>
    <row r="119" spans="1:21" ht="12.75" x14ac:dyDescent="0.2">
      <c r="A119" s="54"/>
      <c r="B119" s="64" t="s">
        <v>59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</row>
    <row r="120" spans="1:21" ht="12.75" x14ac:dyDescent="0.2">
      <c r="A120" s="54"/>
      <c r="B120" s="64" t="s">
        <v>60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</row>
    <row r="121" spans="1:21" ht="213.75" x14ac:dyDescent="0.2">
      <c r="A121" s="54"/>
      <c r="B121" s="35"/>
      <c r="C121" s="14">
        <v>40</v>
      </c>
      <c r="D121" s="19">
        <v>503</v>
      </c>
      <c r="E121" s="18" t="s">
        <v>61</v>
      </c>
      <c r="F121" s="15" t="s">
        <v>10</v>
      </c>
      <c r="G121" s="15" t="s">
        <v>9</v>
      </c>
      <c r="H121" s="17"/>
      <c r="I121" s="16" t="s">
        <v>120</v>
      </c>
      <c r="J121" s="16" t="s">
        <v>107</v>
      </c>
      <c r="K121" s="15" t="s">
        <v>108</v>
      </c>
      <c r="L121" s="13">
        <v>48500000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48500000</v>
      </c>
      <c r="U121" s="13">
        <v>48500000</v>
      </c>
    </row>
    <row r="122" spans="1:21" ht="12.75" x14ac:dyDescent="0.2">
      <c r="A122" s="54"/>
      <c r="B122" s="66" t="s">
        <v>64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12">
        <v>48500000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48500000</v>
      </c>
      <c r="U122" s="12">
        <v>48500000</v>
      </c>
    </row>
    <row r="123" spans="1:21" ht="12.75" x14ac:dyDescent="0.2">
      <c r="A123" s="54"/>
      <c r="B123" s="66" t="s">
        <v>65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12">
        <v>48500000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48500000</v>
      </c>
      <c r="U123" s="12">
        <v>48500000</v>
      </c>
    </row>
    <row r="124" spans="1:21" ht="12.75" x14ac:dyDescent="0.2">
      <c r="A124" s="54"/>
      <c r="B124" s="64" t="s">
        <v>35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</row>
    <row r="125" spans="1:21" ht="12.75" x14ac:dyDescent="0.2">
      <c r="A125" s="54"/>
      <c r="B125" s="64" t="s">
        <v>34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</row>
    <row r="126" spans="1:21" ht="12.75" x14ac:dyDescent="0.2">
      <c r="A126" s="54"/>
      <c r="B126" s="64" t="s">
        <v>33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</row>
    <row r="127" spans="1:21" ht="45" x14ac:dyDescent="0.2">
      <c r="A127" s="54"/>
      <c r="B127" s="35"/>
      <c r="C127" s="14">
        <v>40</v>
      </c>
      <c r="D127" s="19">
        <v>702</v>
      </c>
      <c r="E127" s="18" t="s">
        <v>32</v>
      </c>
      <c r="F127" s="15" t="s">
        <v>10</v>
      </c>
      <c r="G127" s="15" t="s">
        <v>14</v>
      </c>
      <c r="H127" s="17"/>
      <c r="I127" s="16" t="s">
        <v>121</v>
      </c>
      <c r="J127" s="16" t="s">
        <v>107</v>
      </c>
      <c r="K127" s="15" t="s">
        <v>108</v>
      </c>
      <c r="L127" s="13">
        <v>50000000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50000000</v>
      </c>
      <c r="U127" s="13">
        <v>50000000</v>
      </c>
    </row>
    <row r="128" spans="1:21" ht="12.75" x14ac:dyDescent="0.2">
      <c r="A128" s="54"/>
      <c r="B128" s="66" t="s">
        <v>99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12">
        <v>50000000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50000000</v>
      </c>
      <c r="U128" s="12">
        <v>50000000</v>
      </c>
    </row>
    <row r="129" spans="1:21" ht="12.75" x14ac:dyDescent="0.2">
      <c r="A129" s="54"/>
      <c r="B129" s="66" t="s">
        <v>30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12">
        <v>50000000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50000000</v>
      </c>
      <c r="U129" s="12">
        <v>50000000</v>
      </c>
    </row>
    <row r="130" spans="1:21" ht="15" x14ac:dyDescent="0.25">
      <c r="A130" s="54"/>
      <c r="B130" s="40"/>
      <c r="C130" s="40"/>
      <c r="D130" s="41" t="s">
        <v>1</v>
      </c>
      <c r="E130" s="40"/>
      <c r="F130" s="40"/>
      <c r="G130" s="40"/>
      <c r="H130" s="42"/>
      <c r="I130" s="40"/>
      <c r="J130" s="40"/>
      <c r="K130" s="40"/>
      <c r="L130" s="43">
        <v>156350000</v>
      </c>
      <c r="M130" s="43">
        <v>0</v>
      </c>
      <c r="N130" s="43">
        <v>0</v>
      </c>
      <c r="O130" s="12">
        <v>0</v>
      </c>
      <c r="P130" s="12">
        <v>0</v>
      </c>
      <c r="Q130" s="43">
        <v>0</v>
      </c>
      <c r="R130" s="43">
        <v>0</v>
      </c>
      <c r="S130" s="12">
        <v>0</v>
      </c>
      <c r="T130" s="12">
        <v>156350000</v>
      </c>
      <c r="U130" s="47">
        <v>156350000</v>
      </c>
    </row>
    <row r="131" spans="1:21" ht="15.75" x14ac:dyDescent="0.25">
      <c r="A131" s="63"/>
      <c r="B131" s="37"/>
      <c r="C131" s="65" t="s">
        <v>122</v>
      </c>
      <c r="D131" s="65"/>
      <c r="E131" s="65"/>
      <c r="F131" s="65"/>
      <c r="G131" s="65"/>
      <c r="H131" s="65"/>
      <c r="I131" s="65"/>
      <c r="J131" s="65"/>
      <c r="K131" s="65"/>
      <c r="L131" s="48">
        <f t="shared" ref="L131:U131" si="3">L29+L36+L42+L62+L101+L130</f>
        <v>769775838.31000006</v>
      </c>
      <c r="M131" s="48">
        <f t="shared" si="3"/>
        <v>215743508.28000003</v>
      </c>
      <c r="N131" s="48">
        <f t="shared" si="3"/>
        <v>190760868.66</v>
      </c>
      <c r="O131" s="48">
        <f t="shared" si="3"/>
        <v>190760868.65999997</v>
      </c>
      <c r="P131" s="48">
        <f t="shared" si="3"/>
        <v>24982639.620000001</v>
      </c>
      <c r="Q131" s="48">
        <f t="shared" si="3"/>
        <v>0</v>
      </c>
      <c r="R131" s="48">
        <f t="shared" si="3"/>
        <v>0</v>
      </c>
      <c r="S131" s="48">
        <f t="shared" si="3"/>
        <v>0</v>
      </c>
      <c r="T131" s="48">
        <f t="shared" si="3"/>
        <v>554032330.02999997</v>
      </c>
      <c r="U131" s="48">
        <f t="shared" si="3"/>
        <v>579014969.64999998</v>
      </c>
    </row>
  </sheetData>
  <mergeCells count="79">
    <mergeCell ref="B11:T11"/>
    <mergeCell ref="B21:T21"/>
    <mergeCell ref="B28:K28"/>
    <mergeCell ref="B20:K20"/>
    <mergeCell ref="B12:T12"/>
    <mergeCell ref="B27:K27"/>
    <mergeCell ref="B22:T22"/>
    <mergeCell ref="B13:T13"/>
    <mergeCell ref="B14:T14"/>
    <mergeCell ref="B23:T23"/>
    <mergeCell ref="B36:K36"/>
    <mergeCell ref="B30:U30"/>
    <mergeCell ref="B31:U31"/>
    <mergeCell ref="B32:U32"/>
    <mergeCell ref="B35:K35"/>
    <mergeCell ref="B42:K42"/>
    <mergeCell ref="B41:K41"/>
    <mergeCell ref="B38:T38"/>
    <mergeCell ref="B39:T39"/>
    <mergeCell ref="B37:T37"/>
    <mergeCell ref="B48:K48"/>
    <mergeCell ref="B47:K47"/>
    <mergeCell ref="B43:T43"/>
    <mergeCell ref="B44:T44"/>
    <mergeCell ref="B45:T45"/>
    <mergeCell ref="B93:T93"/>
    <mergeCell ref="B49:T49"/>
    <mergeCell ref="B57:T57"/>
    <mergeCell ref="B55:T55"/>
    <mergeCell ref="B50:T50"/>
    <mergeCell ref="B56:T56"/>
    <mergeCell ref="B51:T51"/>
    <mergeCell ref="B54:K54"/>
    <mergeCell ref="B61:K61"/>
    <mergeCell ref="B53:K53"/>
    <mergeCell ref="B60:K60"/>
    <mergeCell ref="B91:T91"/>
    <mergeCell ref="B90:K90"/>
    <mergeCell ref="B68:T68"/>
    <mergeCell ref="B80:T80"/>
    <mergeCell ref="B86:T86"/>
    <mergeCell ref="B117:K117"/>
    <mergeCell ref="B111:K111"/>
    <mergeCell ref="B63:T63"/>
    <mergeCell ref="B64:T64"/>
    <mergeCell ref="B69:T69"/>
    <mergeCell ref="B81:T81"/>
    <mergeCell ref="B87:T87"/>
    <mergeCell ref="B84:K84"/>
    <mergeCell ref="B100:K100"/>
    <mergeCell ref="B66:K66"/>
    <mergeCell ref="B83:K83"/>
    <mergeCell ref="B99:K99"/>
    <mergeCell ref="B67:T67"/>
    <mergeCell ref="B79:T79"/>
    <mergeCell ref="B92:T92"/>
    <mergeCell ref="B85:T85"/>
    <mergeCell ref="B126:U126"/>
    <mergeCell ref="B124:U124"/>
    <mergeCell ref="B125:U125"/>
    <mergeCell ref="C131:K131"/>
    <mergeCell ref="B110:K110"/>
    <mergeCell ref="B116:K116"/>
    <mergeCell ref="B129:K129"/>
    <mergeCell ref="B128:K128"/>
    <mergeCell ref="B123:K123"/>
    <mergeCell ref="B119:U119"/>
    <mergeCell ref="B104:U104"/>
    <mergeCell ref="B108:U108"/>
    <mergeCell ref="B114:U114"/>
    <mergeCell ref="B122:K122"/>
    <mergeCell ref="B120:U120"/>
    <mergeCell ref="B102:U102"/>
    <mergeCell ref="B106:U106"/>
    <mergeCell ref="B112:U112"/>
    <mergeCell ref="B118:U118"/>
    <mergeCell ref="B103:U103"/>
    <mergeCell ref="B107:U107"/>
    <mergeCell ref="B113:U113"/>
  </mergeCells>
  <printOptions horizontalCentered="1"/>
  <pageMargins left="0.39370078740157483" right="0.39370078740157483" top="0.59055118110236227" bottom="0.39370078740157483" header="0.39370078740157483" footer="0.51181102362204722"/>
  <pageSetup paperSize="9" scale="55" firstPageNumber="13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Баляева</dc:creator>
  <cp:lastModifiedBy>Сергей Медведев</cp:lastModifiedBy>
  <cp:lastPrinted>2022-01-24T04:27:00Z</cp:lastPrinted>
  <dcterms:created xsi:type="dcterms:W3CDTF">2022-01-18T05:06:57Z</dcterms:created>
  <dcterms:modified xsi:type="dcterms:W3CDTF">2022-01-24T04:29:07Z</dcterms:modified>
</cp:coreProperties>
</file>